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1B65646F-BC22-4C6F-A24F-EDBE5F082584}" xr6:coauthVersionLast="47" xr6:coauthVersionMax="47" xr10:uidLastSave="{00000000-0000-0000-0000-000000000000}"/>
  <bookViews>
    <workbookView xWindow="-120" yWindow="-120" windowWidth="29040" windowHeight="15720" xr2:uid="{C8BD49F7-7517-49C1-BB50-7245CDE8CC8A}"/>
  </bookViews>
  <sheets>
    <sheet name="Intro" sheetId="1" r:id="rId1"/>
    <sheet name="Golden_Rules" sheetId="2" r:id="rId2"/>
    <sheet name="Markup" sheetId="3" r:id="rId3"/>
    <sheet name="Markup_2" sheetId="4" r:id="rId4"/>
    <sheet name="Markup_3" sheetId="5" r:id="rId5"/>
    <sheet name="Markup_4" sheetId="6" r:id="rId6"/>
    <sheet name="Markup_5" sheetId="7" r:id="rId7"/>
    <sheet name="Margin" sheetId="8" r:id="rId8"/>
    <sheet name="Margin_2" sheetId="9" r:id="rId9"/>
    <sheet name="Margin_3" sheetId="10" r:id="rId10"/>
    <sheet name="Margin_4" sheetId="11" r:id="rId11"/>
    <sheet name="And_Finally" sheetId="1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2" l="1" a="1"/>
  <c r="F5" i="12" s="1"/>
  <c r="G6" i="12" s="1"/>
  <c r="E5" i="12" a="1"/>
  <c r="E5" i="12" s="1"/>
  <c r="D9" i="7"/>
  <c r="D8" i="7"/>
  <c r="A30" i="6"/>
  <c r="D10" i="6" s="1"/>
  <c r="A31" i="6"/>
  <c r="D11" i="6" s="1"/>
  <c r="A32" i="6"/>
  <c r="D12" i="6" s="1"/>
  <c r="A32" i="11"/>
  <c r="D10" i="11" s="1"/>
  <c r="A31" i="11"/>
  <c r="D9" i="11" s="1"/>
  <c r="A30" i="11"/>
  <c r="D8" i="11" s="1"/>
  <c r="A32" i="10"/>
  <c r="D12" i="10" s="1"/>
  <c r="A31" i="10"/>
  <c r="D11" i="10" s="1"/>
  <c r="A30" i="10"/>
  <c r="D10" i="10" s="1"/>
  <c r="A32" i="9"/>
  <c r="D12" i="9" s="1"/>
  <c r="A31" i="9"/>
  <c r="D11" i="9" s="1"/>
  <c r="A30" i="9"/>
  <c r="D10" i="9" s="1"/>
  <c r="C13" i="8"/>
  <c r="C11" i="8"/>
  <c r="C9" i="8"/>
  <c r="D7" i="7"/>
  <c r="A32" i="4"/>
  <c r="D11" i="4" s="1"/>
  <c r="A31" i="4"/>
  <c r="D10" i="4" s="1"/>
  <c r="A30" i="4"/>
  <c r="D9" i="4" s="1"/>
  <c r="C13" i="3"/>
  <c r="C11" i="3"/>
  <c r="C9" i="3"/>
  <c r="G5" i="12" l="1"/>
  <c r="I5" i="12" s="1"/>
  <c r="I6" i="12"/>
  <c r="H6" i="12"/>
  <c r="J6" i="12" l="1"/>
  <c r="H5" i="12"/>
  <c r="J5" i="12" s="1"/>
  <c r="G7" i="12"/>
  <c r="I7" i="12" l="1"/>
  <c r="H7" i="12"/>
  <c r="J7" i="12" s="1"/>
  <c r="G8" i="12"/>
  <c r="H8" i="12" l="1"/>
  <c r="I8" i="12"/>
  <c r="G9" i="12"/>
  <c r="H9" i="12" l="1"/>
  <c r="I9" i="12"/>
  <c r="G10" i="12"/>
  <c r="J8" i="12"/>
  <c r="I10" i="12" l="1"/>
  <c r="H10" i="12"/>
  <c r="J10" i="12" s="1"/>
  <c r="G11" i="12"/>
  <c r="J9" i="12"/>
  <c r="G12" i="12" l="1"/>
  <c r="I11" i="12"/>
  <c r="H11" i="12"/>
  <c r="J11" i="12" l="1"/>
  <c r="G14" i="12"/>
  <c r="G13" i="12"/>
  <c r="H12" i="12"/>
  <c r="I12" i="12"/>
  <c r="J12" i="12" l="1"/>
  <c r="I13" i="12"/>
  <c r="H13" i="12"/>
  <c r="I14" i="12"/>
  <c r="H14" i="12"/>
  <c r="J14" i="12" l="1"/>
  <c r="J13" i="1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<sst xmlns="http://schemas.openxmlformats.org/spreadsheetml/2006/main" count="90" uniqueCount="53">
  <si>
    <t>Profit measures: mark up and margin</t>
  </si>
  <si>
    <t>Spreadsheet developed by Duncan Williamson</t>
  </si>
  <si>
    <t>Mark up</t>
  </si>
  <si>
    <t>Mark up is the amount of profit added on to the cost of a product or service</t>
  </si>
  <si>
    <t>to give selling price. A mark up is usually expressed as a percentage.</t>
  </si>
  <si>
    <t>and Cost of Sales. No problem, it's really the same as we have said. What's</t>
  </si>
  <si>
    <t>important is that we understand what we are looking at and how to use it.</t>
  </si>
  <si>
    <t>Margin</t>
  </si>
  <si>
    <t>Margin is short for profit margin. The margin compares the profit made with</t>
  </si>
  <si>
    <t>the selling price that we sold our things for. The margin may be shown as either</t>
  </si>
  <si>
    <t>a percentage or as a value; and here we'll show it as a percentage figure.</t>
  </si>
  <si>
    <r>
      <t xml:space="preserve">Definitions: </t>
    </r>
    <r>
      <rPr>
        <b/>
        <sz val="12"/>
        <color indexed="12"/>
        <rFont val="Tahoma"/>
        <family val="2"/>
      </rPr>
      <t>Mark ups and margins are different ways of measuring a profit</t>
    </r>
  </si>
  <si>
    <t>Profit percentages: mark up and margin</t>
  </si>
  <si>
    <r>
      <t xml:space="preserve">So, we have two </t>
    </r>
    <r>
      <rPr>
        <b/>
        <sz val="14"/>
        <color indexed="51"/>
        <rFont val="Times New Roman"/>
        <family val="1"/>
      </rPr>
      <t>golden</t>
    </r>
    <r>
      <rPr>
        <b/>
        <sz val="14"/>
        <rFont val="Times New Roman"/>
        <family val="1"/>
      </rPr>
      <t xml:space="preserve"> rules to remember:</t>
    </r>
  </si>
  <si>
    <t>mark up belongs to cost</t>
  </si>
  <si>
    <t>margin belongs to sales</t>
  </si>
  <si>
    <t>Markup examples</t>
  </si>
  <si>
    <t>For any mark up calculations, we need to know both the profit we made and the cost we paid</t>
  </si>
  <si>
    <t>Examples</t>
  </si>
  <si>
    <t>Cost price (£)</t>
  </si>
  <si>
    <t>Profit (£)</t>
  </si>
  <si>
    <t>Mark up 
on cost (%)</t>
  </si>
  <si>
    <t>Markup examples for you to do</t>
  </si>
  <si>
    <t>Here's a final reminder of what you have to do</t>
  </si>
  <si>
    <t>Markup to find the profit</t>
  </si>
  <si>
    <t>Let's work backwards now!</t>
  </si>
  <si>
    <t>Let's imagine that we know the mark up and we know the cost; but we don't know the profit?</t>
  </si>
  <si>
    <t>x</t>
  </si>
  <si>
    <t>Markup to find the profit: for you to do</t>
  </si>
  <si>
    <t>Still working backwards!</t>
  </si>
  <si>
    <t>Markup to find the cost: for you to do</t>
  </si>
  <si>
    <t>Working backwards to costs now!</t>
  </si>
  <si>
    <t>Let's imagine that we know the mark up and we know the profit. So, what's the cost?</t>
  </si>
  <si>
    <t>Margin examples</t>
  </si>
  <si>
    <t>For any mark up calculations, we need to know both the profit we made and the selling price, or sales</t>
  </si>
  <si>
    <t>Selling price (£)</t>
  </si>
  <si>
    <t>Margin 
on sales (%)</t>
  </si>
  <si>
    <t>Margin examples to find the profit</t>
  </si>
  <si>
    <t>Like we did with mark ups, let's imagine that we know the margin and we know the selling price. So, what's the profit?</t>
  </si>
  <si>
    <t>Selling 
price (£)</t>
  </si>
  <si>
    <t>Margin to find the cost</t>
  </si>
  <si>
    <t>Let's imagine that we know the margin and we know the profit. So, what's the selling price?</t>
  </si>
  <si>
    <t>Margin
on selling price (%)</t>
  </si>
  <si>
    <t>And finally …Here's something that might help you</t>
  </si>
  <si>
    <t>cost 
price</t>
  </si>
  <si>
    <t>selling 
price</t>
  </si>
  <si>
    <t>profit</t>
  </si>
  <si>
    <t>mark up 
(%)</t>
  </si>
  <si>
    <t>margin 
(%)</t>
  </si>
  <si>
    <t>mark up  ÷
margin</t>
  </si>
  <si>
    <r>
      <t>Note:</t>
    </r>
    <r>
      <rPr>
        <sz val="12"/>
        <color theme="1"/>
        <rFont val="Tahoma"/>
        <family val="2"/>
      </rPr>
      <t xml:space="preserve"> you might see a definition that says that mark up refers to Gross Profit</t>
    </r>
  </si>
  <si>
    <r>
      <t xml:space="preserve">The </t>
    </r>
    <r>
      <rPr>
        <b/>
        <sz val="14"/>
        <color rgb="FFFFC000"/>
        <rFont val="Times New Roman"/>
        <family val="1"/>
      </rPr>
      <t>golden</t>
    </r>
    <r>
      <rPr>
        <b/>
        <sz val="14"/>
        <color theme="4" tint="-0.499984740745262"/>
        <rFont val="Times New Roman"/>
        <family val="1"/>
      </rPr>
      <t xml:space="preserve"> rules of mark ups and margins</t>
    </r>
  </si>
  <si>
    <t>Let's imagine that we know the mark up and we know the cost; but we don't know the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</si>
</sst>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87" formatCode="0.0"/>
  </numFmts>
  <fonts count="24" x14ac:knownFonts="1">
    <font>
      <sz val="11"/>
      <color theme="1"/>
      <name val="Tahoma"/>
      <family val="2"/>
      <scheme val="minor"/>
    </font>
    <font>
      <sz val="11"/>
      <color theme="1"/>
      <name val="Tahoma"/>
      <family val="2"/>
      <scheme val="minor"/>
    </font>
    <font>
      <sz val="11"/>
      <color theme="0"/>
      <name val="Tahoma"/>
      <family val="2"/>
      <scheme val="minor"/>
    </font>
    <font>
      <sz val="11"/>
      <color theme="1"/>
      <name val="Tahoma"/>
      <family val="2"/>
    </font>
    <font>
      <b/>
      <sz val="14"/>
      <color indexed="12"/>
      <name val="Times New Roman"/>
      <family val="1"/>
    </font>
    <font>
      <b/>
      <sz val="12"/>
      <color indexed="12"/>
      <name val="Times New Roman"/>
      <family val="1"/>
    </font>
    <font>
      <b/>
      <sz val="12"/>
      <name val="Times New Roman"/>
      <family val="1"/>
    </font>
    <font>
      <b/>
      <sz val="14"/>
      <color indexed="12"/>
      <name val="Tahoma"/>
      <family val="2"/>
    </font>
    <font>
      <b/>
      <sz val="12"/>
      <color indexed="12"/>
      <name val="Tahoma"/>
      <family val="2"/>
    </font>
    <font>
      <b/>
      <sz val="12"/>
      <name val="Tahoma"/>
      <family val="2"/>
    </font>
    <font>
      <b/>
      <sz val="14"/>
      <color indexed="51"/>
      <name val="Times New Roman"/>
      <family val="1"/>
    </font>
    <font>
      <b/>
      <sz val="14"/>
      <name val="Times New Roman"/>
      <family val="1"/>
    </font>
    <font>
      <sz val="14"/>
      <name val="Times New Roman"/>
      <family val="1"/>
    </font>
    <font>
      <b/>
      <sz val="10"/>
      <name val="Times New Roman"/>
      <family val="1"/>
    </font>
    <font>
      <sz val="10"/>
      <name val="Times New Roman"/>
      <family val="1"/>
    </font>
    <font>
      <b/>
      <sz val="14"/>
      <color indexed="16"/>
      <name val="Times New Roman"/>
      <family val="1"/>
    </font>
    <font>
      <b/>
      <sz val="12"/>
      <color indexed="10"/>
      <name val="Times New Roman"/>
      <family val="1"/>
    </font>
    <font>
      <sz val="12"/>
      <color theme="1"/>
      <name val="Tahoma"/>
      <family val="2"/>
    </font>
    <font>
      <b/>
      <sz val="12"/>
      <color theme="1"/>
      <name val="Times New Roman"/>
      <family val="1"/>
    </font>
    <font>
      <b/>
      <sz val="14"/>
      <color theme="4" tint="-0.499984740745262"/>
      <name val="Times New Roman"/>
      <family val="1"/>
    </font>
    <font>
      <b/>
      <sz val="14"/>
      <color rgb="FFFFC000"/>
      <name val="Times New Roman"/>
      <family val="1"/>
    </font>
    <font>
      <b/>
      <sz val="12"/>
      <color theme="0"/>
      <name val="Times New Roman"/>
      <family val="1"/>
    </font>
    <font>
      <b/>
      <sz val="11"/>
      <color rgb="FFFF0000"/>
      <name val="Tahoma"/>
      <family val="2"/>
      <scheme val="minor"/>
    </font>
    <font>
      <sz val="10"/>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13"/>
        <bgColor indexed="64"/>
      </patternFill>
    </fill>
    <fill>
      <patternFill patternType="solid">
        <fgColor rgb="FFFFFF00"/>
        <bgColor indexed="64"/>
      </patternFill>
    </fill>
    <fill>
      <patternFill patternType="solid">
        <fgColor rgb="FF99C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0" fontId="4" fillId="2" borderId="0" xfId="0" applyFont="1" applyFill="1"/>
    <xf numFmtId="0" fontId="0" fillId="2" borderId="0" xfId="0" applyFill="1"/>
    <xf numFmtId="0" fontId="7" fillId="2" borderId="0" xfId="0" applyFont="1" applyFill="1"/>
    <xf numFmtId="0" fontId="3" fillId="2" borderId="0" xfId="0" applyFont="1" applyFill="1"/>
    <xf numFmtId="0" fontId="9" fillId="2" borderId="0" xfId="0" applyFont="1" applyFill="1"/>
    <xf numFmtId="0" fontId="6" fillId="3" borderId="2" xfId="0" applyFont="1" applyFill="1" applyBorder="1" applyAlignment="1">
      <alignment horizontal="center" wrapText="1"/>
    </xf>
    <xf numFmtId="4" fontId="1" fillId="3" borderId="0" xfId="2" applyNumberFormat="1" applyFill="1" applyAlignment="1">
      <alignment horizontal="center"/>
    </xf>
    <xf numFmtId="4" fontId="1" fillId="3" borderId="3" xfId="2" applyNumberFormat="1" applyFill="1" applyBorder="1" applyAlignment="1">
      <alignment horizontal="center"/>
    </xf>
    <xf numFmtId="0" fontId="0" fillId="4" borderId="0" xfId="0" applyFill="1" applyAlignment="1" applyProtection="1">
      <alignment horizontal="center"/>
      <protection locked="0"/>
    </xf>
    <xf numFmtId="0" fontId="0" fillId="4" borderId="3" xfId="0" applyFill="1" applyBorder="1" applyAlignment="1" applyProtection="1">
      <alignment horizontal="center"/>
      <protection locked="0"/>
    </xf>
    <xf numFmtId="4" fontId="1" fillId="4" borderId="0" xfId="2" applyNumberFormat="1" applyFill="1" applyAlignment="1" applyProtection="1">
      <alignment horizontal="center"/>
      <protection locked="0"/>
    </xf>
    <xf numFmtId="4" fontId="1" fillId="4" borderId="3" xfId="2" applyNumberFormat="1" applyFill="1" applyBorder="1" applyAlignment="1" applyProtection="1">
      <alignment horizontal="center"/>
      <protection locked="0"/>
    </xf>
    <xf numFmtId="4" fontId="0" fillId="4" borderId="0" xfId="0" applyNumberFormat="1" applyFill="1" applyAlignment="1" applyProtection="1">
      <alignment horizontal="center"/>
      <protection locked="0"/>
    </xf>
    <xf numFmtId="4" fontId="0" fillId="4" borderId="3" xfId="0" applyNumberFormat="1" applyFill="1" applyBorder="1" applyAlignment="1" applyProtection="1">
      <alignment horizontal="center"/>
      <protection locked="0"/>
    </xf>
    <xf numFmtId="0" fontId="5" fillId="2" borderId="0" xfId="0" applyFont="1" applyFill="1"/>
    <xf numFmtId="0" fontId="6" fillId="2" borderId="2" xfId="0" applyFont="1" applyFill="1" applyBorder="1" applyAlignment="1">
      <alignment horizontal="center" vertical="top" wrapText="1"/>
    </xf>
    <xf numFmtId="0" fontId="6" fillId="2" borderId="2" xfId="0" applyFont="1" applyFill="1" applyBorder="1" applyAlignment="1">
      <alignment horizontal="center" vertical="top"/>
    </xf>
    <xf numFmtId="0" fontId="6" fillId="3" borderId="2" xfId="0" applyFont="1" applyFill="1" applyBorder="1" applyAlignment="1">
      <alignment horizontal="center" vertical="top" wrapText="1"/>
    </xf>
    <xf numFmtId="3" fontId="0" fillId="2" borderId="0" xfId="1" applyNumberFormat="1" applyFont="1" applyFill="1" applyAlignment="1">
      <alignment horizontal="center"/>
    </xf>
    <xf numFmtId="10" fontId="0" fillId="2" borderId="0" xfId="2" applyNumberFormat="1" applyFont="1" applyFill="1"/>
    <xf numFmtId="187" fontId="0" fillId="3" borderId="0" xfId="0" applyNumberFormat="1" applyFill="1" applyAlignment="1">
      <alignment horizontal="center"/>
    </xf>
    <xf numFmtId="3" fontId="0" fillId="2" borderId="0" xfId="1" applyNumberFormat="1" applyFont="1" applyFill="1" applyBorder="1" applyAlignment="1">
      <alignment horizontal="center"/>
    </xf>
    <xf numFmtId="10" fontId="0" fillId="2" borderId="0" xfId="2" applyNumberFormat="1" applyFont="1" applyFill="1" applyBorder="1"/>
    <xf numFmtId="3" fontId="0" fillId="2" borderId="4" xfId="1" applyNumberFormat="1" applyFont="1" applyFill="1" applyBorder="1" applyAlignment="1">
      <alignment horizontal="center"/>
    </xf>
    <xf numFmtId="10" fontId="0" fillId="2" borderId="4" xfId="2" applyNumberFormat="1" applyFont="1" applyFill="1" applyBorder="1"/>
    <xf numFmtId="187" fontId="0" fillId="3" borderId="4" xfId="0" applyNumberFormat="1" applyFill="1" applyBorder="1" applyAlignment="1">
      <alignment horizontal="center"/>
    </xf>
    <xf numFmtId="0" fontId="17" fillId="2" borderId="0" xfId="0" applyFont="1" applyFill="1"/>
    <xf numFmtId="0" fontId="17" fillId="3" borderId="0" xfId="0" applyFont="1" applyFill="1"/>
    <xf numFmtId="0" fontId="4" fillId="0" borderId="0" xfId="0" applyFont="1" applyFill="1"/>
    <xf numFmtId="0" fontId="0" fillId="0" borderId="0" xfId="0" applyFill="1"/>
    <xf numFmtId="0" fontId="11" fillId="0" borderId="0" xfId="0" applyFont="1" applyFill="1"/>
    <xf numFmtId="0" fontId="6" fillId="0" borderId="0" xfId="0" applyFont="1" applyFill="1"/>
    <xf numFmtId="0" fontId="12" fillId="0" borderId="0" xfId="0" applyFont="1" applyFill="1"/>
    <xf numFmtId="0" fontId="18" fillId="0" borderId="1" xfId="0" applyFont="1" applyFill="1" applyBorder="1"/>
    <xf numFmtId="0" fontId="19" fillId="0" borderId="0" xfId="0" applyFont="1" applyFill="1"/>
    <xf numFmtId="0" fontId="15" fillId="0" borderId="0" xfId="0" applyFont="1" applyFill="1"/>
    <xf numFmtId="0" fontId="6" fillId="0" borderId="2" xfId="0" applyFont="1" applyFill="1" applyBorder="1"/>
    <xf numFmtId="0" fontId="0" fillId="0" borderId="0" xfId="0" applyFill="1" applyAlignment="1">
      <alignment horizontal="center"/>
    </xf>
    <xf numFmtId="0" fontId="0" fillId="0" borderId="3" xfId="0" applyFill="1" applyBorder="1" applyAlignment="1">
      <alignment horizontal="center"/>
    </xf>
    <xf numFmtId="0" fontId="13" fillId="0" borderId="2" xfId="0" applyFont="1" applyFill="1" applyBorder="1"/>
    <xf numFmtId="0" fontId="14" fillId="0" borderId="0" xfId="0" applyFont="1" applyFill="1" applyAlignment="1">
      <alignment horizontal="center"/>
    </xf>
    <xf numFmtId="0" fontId="14" fillId="0" borderId="3" xfId="0" applyFont="1" applyFill="1" applyBorder="1" applyAlignment="1">
      <alignment horizontal="center"/>
    </xf>
    <xf numFmtId="0" fontId="14" fillId="0" borderId="0" xfId="0" applyFont="1" applyFill="1"/>
    <xf numFmtId="0" fontId="0" fillId="5" borderId="0" xfId="0" applyFill="1" applyAlignment="1" applyProtection="1">
      <alignment horizontal="center"/>
      <protection locked="0"/>
    </xf>
    <xf numFmtId="0" fontId="0" fillId="5" borderId="3" xfId="0" applyFill="1" applyBorder="1" applyAlignment="1" applyProtection="1">
      <alignment horizontal="center"/>
      <protection locked="0"/>
    </xf>
    <xf numFmtId="0" fontId="16" fillId="0" borderId="0" xfId="0" applyFont="1" applyFill="1"/>
    <xf numFmtId="0" fontId="21" fillId="0" borderId="0" xfId="0" applyFont="1" applyFill="1"/>
    <xf numFmtId="0" fontId="22" fillId="0" borderId="0" xfId="0" applyFont="1"/>
    <xf numFmtId="0" fontId="22" fillId="0" borderId="0" xfId="0" applyFont="1" applyFill="1"/>
    <xf numFmtId="0" fontId="2" fillId="0" borderId="0" xfId="0" applyFont="1" applyFill="1"/>
    <xf numFmtId="4" fontId="23" fillId="5" borderId="0" xfId="2" applyNumberFormat="1" applyFont="1" applyFill="1" applyAlignment="1" applyProtection="1">
      <alignment horizontal="center"/>
      <protection locked="0"/>
    </xf>
    <xf numFmtId="4" fontId="23" fillId="5" borderId="3" xfId="2" applyNumberFormat="1" applyFont="1" applyFill="1" applyBorder="1" applyAlignment="1" applyProtection="1">
      <alignment horizontal="center"/>
      <protection locked="0"/>
    </xf>
    <xf numFmtId="0" fontId="2" fillId="2" borderId="0" xfId="0" applyFont="1" applyFill="1"/>
    <xf numFmtId="0" fontId="6" fillId="0" borderId="2" xfId="0" applyFont="1" applyFill="1" applyBorder="1" applyAlignment="1">
      <alignment wrapText="1"/>
    </xf>
    <xf numFmtId="10" fontId="0" fillId="0" borderId="0" xfId="2" applyNumberFormat="1" applyFont="1"/>
    <xf numFmtId="43" fontId="0" fillId="0" borderId="0" xfId="1" applyNumberFormat="1" applyFont="1"/>
    <xf numFmtId="0" fontId="6" fillId="6" borderId="2" xfId="0" applyFont="1" applyFill="1" applyBorder="1" applyAlignment="1">
      <alignment horizontal="center" wrapText="1"/>
    </xf>
    <xf numFmtId="0" fontId="0" fillId="6" borderId="0" xfId="0" applyFill="1"/>
    <xf numFmtId="10" fontId="1" fillId="6" borderId="0" xfId="2" applyNumberFormat="1" applyFill="1" applyAlignment="1">
      <alignment horizontal="center"/>
    </xf>
    <xf numFmtId="10" fontId="1" fillId="6" borderId="3" xfId="2" applyNumberFormat="1" applyFill="1" applyBorder="1" applyAlignment="1">
      <alignment horizontal="center"/>
    </xf>
    <xf numFmtId="4" fontId="1" fillId="6" borderId="0" xfId="2" applyNumberFormat="1" applyFill="1" applyAlignment="1">
      <alignment horizontal="center"/>
    </xf>
    <xf numFmtId="4" fontId="1" fillId="6" borderId="3" xfId="2" applyNumberFormat="1" applyFill="1" applyBorder="1" applyAlignment="1">
      <alignment horizontal="center"/>
    </xf>
    <xf numFmtId="0" fontId="13" fillId="6" borderId="2" xfId="0" applyFont="1" applyFill="1" applyBorder="1" applyAlignment="1">
      <alignment horizontal="center" wrapText="1"/>
    </xf>
    <xf numFmtId="0" fontId="14" fillId="6" borderId="0" xfId="0" applyFont="1" applyFill="1"/>
    <xf numFmtId="10" fontId="14" fillId="6" borderId="0" xfId="2" applyNumberFormat="1" applyFont="1" applyFill="1" applyAlignment="1">
      <alignment horizontal="center"/>
    </xf>
    <xf numFmtId="10" fontId="14" fillId="6" borderId="3" xfId="2" applyNumberFormat="1" applyFont="1" applyFill="1" applyBorder="1" applyAlignment="1">
      <alignment horizontal="center"/>
    </xf>
  </cellXfs>
  <cellStyles count="3">
    <cellStyle name="Comma" xfId="1" builtinId="3"/>
    <cellStyle name="Normal" xfId="0" builtinId="0"/>
    <cellStyle name="Percent" xfId="2" builtinId="5"/>
  </cellStyles>
  <dxfs count="5">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1" defaultTableStyle="TableStyleMedium2" defaultPivotStyle="PivotStyleLight16">
    <tableStyle name="Invisible" pivot="0" table="0" count="0" xr9:uid="{35C7A9EF-A70E-4AE9-9E09-29C09F08BFFE}"/>
  </tableStyles>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Golden_Rules!A1"/></Relationships>
</file>

<file path=xl/drawings/_rels/drawing2.xml.rels><?xml version="1.0" encoding="UTF-8" standalone="yes"?>
<Relationships xmlns="http://schemas.openxmlformats.org/package/2006/relationships"><Relationship Id="rId2" Type="http://schemas.openxmlformats.org/officeDocument/2006/relationships/hyperlink" Target="#Margin!A1"/><Relationship Id="rId1" Type="http://schemas.openxmlformats.org/officeDocument/2006/relationships/hyperlink" Target="#Markup!A1"/></Relationships>
</file>

<file path=xl/drawings/_rels/drawing3.xml.rels><?xml version="1.0" encoding="UTF-8" standalone="yes"?>
<Relationships xmlns="http://schemas.openxmlformats.org/package/2006/relationships"><Relationship Id="rId1" Type="http://schemas.openxmlformats.org/officeDocument/2006/relationships/hyperlink" Target="#Markup_2!A1"/></Relationships>
</file>

<file path=xl/drawings/_rels/drawing4.xml.rels><?xml version="1.0" encoding="UTF-8" standalone="yes"?>
<Relationships xmlns="http://schemas.openxmlformats.org/package/2006/relationships"><Relationship Id="rId1" Type="http://schemas.openxmlformats.org/officeDocument/2006/relationships/hyperlink" Target="#Markup_3!A1"/></Relationships>
</file>

<file path=xl/drawings/_rels/drawing5.xml.rels><?xml version="1.0" encoding="UTF-8" standalone="yes"?>
<Relationships xmlns="http://schemas.openxmlformats.org/package/2006/relationships"><Relationship Id="rId1" Type="http://schemas.openxmlformats.org/officeDocument/2006/relationships/hyperlink" Target="#Markup_4!A1"/></Relationships>
</file>

<file path=xl/drawings/_rels/drawing6.xml.rels><?xml version="1.0" encoding="UTF-8" standalone="yes"?>
<Relationships xmlns="http://schemas.openxmlformats.org/package/2006/relationships"><Relationship Id="rId1" Type="http://schemas.openxmlformats.org/officeDocument/2006/relationships/hyperlink" Target="#Markup_5!A1"/></Relationships>
</file>

<file path=xl/drawings/_rels/drawing7.xml.rels><?xml version="1.0" encoding="UTF-8" standalone="yes"?>
<Relationships xmlns="http://schemas.openxmlformats.org/package/2006/relationships"><Relationship Id="rId1" Type="http://schemas.openxmlformats.org/officeDocument/2006/relationships/hyperlink" Target="#Intro!A1"/></Relationships>
</file>

<file path=xl/drawings/_rels/drawing8.xml.rels><?xml version="1.0" encoding="UTF-8" standalone="yes"?>
<Relationships xmlns="http://schemas.openxmlformats.org/package/2006/relationships"><Relationship Id="rId1" Type="http://schemas.openxmlformats.org/officeDocument/2006/relationships/hyperlink" Target="#Margin_2!A1"/></Relationships>
</file>

<file path=xl/drawings/_rels/drawing9.xml.rels><?xml version="1.0" encoding="UTF-8" standalone="yes"?>
<Relationships xmlns="http://schemas.openxmlformats.org/package/2006/relationships"><Relationship Id="rId1" Type="http://schemas.openxmlformats.org/officeDocument/2006/relationships/hyperlink" Target="#Margin_3!A1"/></Relationships>
</file>

<file path=xl/drawings/_rels/drawing10.xml.rels><?xml version="1.0" encoding="UTF-8" standalone="yes"?>
<Relationships xmlns="http://schemas.openxmlformats.org/package/2006/relationships"><Relationship Id="rId1" Type="http://schemas.openxmlformats.org/officeDocument/2006/relationships/hyperlink" Target="#Margin_4!A1"/></Relationships>
</file>

<file path=xl/drawings/_rels/drawing11.xml.rels><?xml version="1.0" encoding="UTF-8" standalone="yes"?>
<Relationships xmlns="http://schemas.openxmlformats.org/package/2006/relationships"><Relationship Id="rId1" Type="http://schemas.openxmlformats.org/officeDocument/2006/relationships/hyperlink" Target="#And_Finally!A1"/></Relationships>
</file>

<file path=xl/drawings/drawing1.xml><?xml version="1.0" encoding="utf-8"?>
<xdr:wsDr xmlns:xdr="http://schemas.openxmlformats.org/drawingml/2006/spreadsheetDrawing" xmlns:a="http://schemas.openxmlformats.org/drawingml/2006/main">
  <xdr:twoCellAnchor>
    <xdr:from>
      <xdr:col>0</xdr:col>
      <xdr:colOff>647699</xdr:colOff>
      <xdr:row>16</xdr:row>
      <xdr:rowOff>85725</xdr:rowOff>
    </xdr:from>
    <xdr:to>
      <xdr:col>4</xdr:col>
      <xdr:colOff>523874</xdr:colOff>
      <xdr:row>18</xdr:row>
      <xdr:rowOff>9525</xdr:rowOff>
    </xdr:to>
    <xdr:sp macro="" textlink="">
      <xdr:nvSpPr>
        <xdr:cNvPr id="2" name="Text Box 1">
          <a:hlinkClick xmlns:r="http://schemas.openxmlformats.org/officeDocument/2006/relationships" r:id="rId1"/>
          <a:extLst>
            <a:ext uri="{FF2B5EF4-FFF2-40B4-BE49-F238E27FC236}">
              <a16:creationId xmlns:a16="http://schemas.microsoft.com/office/drawing/2014/main" id="{36FB4459-B96A-42D2-9467-C20B5FC1AA15}"/>
            </a:ext>
          </a:extLst>
        </xdr:cNvPr>
        <xdr:cNvSpPr txBox="1">
          <a:spLocks noChangeArrowheads="1"/>
        </xdr:cNvSpPr>
      </xdr:nvSpPr>
      <xdr:spPr bwMode="auto">
        <a:xfrm>
          <a:off x="647699" y="3133725"/>
          <a:ext cx="2619375" cy="285750"/>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Golden rules sheet to begin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676275</xdr:colOff>
      <xdr:row>4</xdr:row>
      <xdr:rowOff>0</xdr:rowOff>
    </xdr:from>
    <xdr:to>
      <xdr:col>5</xdr:col>
      <xdr:colOff>381000</xdr:colOff>
      <xdr:row>7</xdr:row>
      <xdr:rowOff>57150</xdr:rowOff>
    </xdr:to>
    <xdr:sp macro="" textlink="">
      <xdr:nvSpPr>
        <xdr:cNvPr id="2" name="Text Box 1">
          <a:extLst>
            <a:ext uri="{FF2B5EF4-FFF2-40B4-BE49-F238E27FC236}">
              <a16:creationId xmlns:a16="http://schemas.microsoft.com/office/drawing/2014/main" id="{DCACE1DB-02B3-416B-8BD9-A1E45EA65D65}"/>
            </a:ext>
          </a:extLst>
        </xdr:cNvPr>
        <xdr:cNvSpPr txBox="1">
          <a:spLocks noChangeArrowheads="1"/>
        </xdr:cNvSpPr>
      </xdr:nvSpPr>
      <xdr:spPr bwMode="auto">
        <a:xfrm>
          <a:off x="676275" y="628650"/>
          <a:ext cx="3133725" cy="6572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To get the mark up, we divide the profit we have made by the cost of the goods we have sold. To do this, we must set out our work like this:</a:t>
          </a:r>
        </a:p>
      </xdr:txBody>
    </xdr:sp>
    <xdr:clientData/>
  </xdr:twoCellAnchor>
  <xdr:twoCellAnchor>
    <xdr:from>
      <xdr:col>5</xdr:col>
      <xdr:colOff>400050</xdr:colOff>
      <xdr:row>5</xdr:row>
      <xdr:rowOff>19050</xdr:rowOff>
    </xdr:from>
    <xdr:to>
      <xdr:col>8</xdr:col>
      <xdr:colOff>209550</xdr:colOff>
      <xdr:row>7</xdr:row>
      <xdr:rowOff>57150</xdr:rowOff>
    </xdr:to>
    <xdr:sp macro="" textlink="">
      <xdr:nvSpPr>
        <xdr:cNvPr id="3" name="Text Box 2">
          <a:extLst>
            <a:ext uri="{FF2B5EF4-FFF2-40B4-BE49-F238E27FC236}">
              <a16:creationId xmlns:a16="http://schemas.microsoft.com/office/drawing/2014/main" id="{DBFC6640-65B2-4E8F-9EEA-7ACF15D9FA13}"/>
            </a:ext>
          </a:extLst>
        </xdr:cNvPr>
        <xdr:cNvSpPr txBox="1">
          <a:spLocks noChangeArrowheads="1"/>
        </xdr:cNvSpPr>
      </xdr:nvSpPr>
      <xdr:spPr bwMode="auto">
        <a:xfrm>
          <a:off x="3829050" y="847725"/>
          <a:ext cx="1866900" cy="43815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cost</a:t>
          </a:r>
        </a:p>
      </xdr:txBody>
    </xdr:sp>
    <xdr:clientData/>
  </xdr:twoCellAnchor>
  <xdr:twoCellAnchor>
    <xdr:from>
      <xdr:col>6</xdr:col>
      <xdr:colOff>133350</xdr:colOff>
      <xdr:row>5</xdr:row>
      <xdr:rowOff>104775</xdr:rowOff>
    </xdr:from>
    <xdr:to>
      <xdr:col>8</xdr:col>
      <xdr:colOff>152400</xdr:colOff>
      <xdr:row>6</xdr:row>
      <xdr:rowOff>123825</xdr:rowOff>
    </xdr:to>
    <xdr:sp macro="" textlink="">
      <xdr:nvSpPr>
        <xdr:cNvPr id="4" name="Text Box 3">
          <a:extLst>
            <a:ext uri="{FF2B5EF4-FFF2-40B4-BE49-F238E27FC236}">
              <a16:creationId xmlns:a16="http://schemas.microsoft.com/office/drawing/2014/main" id="{0B894902-6193-4757-A2E4-3B180D79C15F}"/>
            </a:ext>
          </a:extLst>
        </xdr:cNvPr>
        <xdr:cNvSpPr txBox="1">
          <a:spLocks noChangeArrowheads="1"/>
        </xdr:cNvSpPr>
      </xdr:nvSpPr>
      <xdr:spPr bwMode="auto">
        <a:xfrm>
          <a:off x="4248150" y="933450"/>
          <a:ext cx="1390650" cy="219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Mark up %</a:t>
          </a:r>
        </a:p>
      </xdr:txBody>
    </xdr:sp>
    <xdr:clientData/>
  </xdr:twoCellAnchor>
  <xdr:twoCellAnchor>
    <xdr:from>
      <xdr:col>1</xdr:col>
      <xdr:colOff>0</xdr:colOff>
      <xdr:row>8</xdr:row>
      <xdr:rowOff>0</xdr:rowOff>
    </xdr:from>
    <xdr:to>
      <xdr:col>5</xdr:col>
      <xdr:colOff>390525</xdr:colOff>
      <xdr:row>11</xdr:row>
      <xdr:rowOff>57150</xdr:rowOff>
    </xdr:to>
    <xdr:sp macro="" textlink="">
      <xdr:nvSpPr>
        <xdr:cNvPr id="5" name="Text Box 4">
          <a:extLst>
            <a:ext uri="{FF2B5EF4-FFF2-40B4-BE49-F238E27FC236}">
              <a16:creationId xmlns:a16="http://schemas.microsoft.com/office/drawing/2014/main" id="{CAD48D7F-5661-4890-B08E-9930FB03FD50}"/>
            </a:ext>
          </a:extLst>
        </xdr:cNvPr>
        <xdr:cNvSpPr txBox="1">
          <a:spLocks noChangeArrowheads="1"/>
        </xdr:cNvSpPr>
      </xdr:nvSpPr>
      <xdr:spPr bwMode="auto">
        <a:xfrm>
          <a:off x="685800" y="1304925"/>
          <a:ext cx="3133725" cy="6572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To get the margin, we divide the profit we have made by the sales value of the goods we have sold. To do this, we must set out our work like this:</a:t>
          </a:r>
        </a:p>
      </xdr:txBody>
    </xdr:sp>
    <xdr:clientData/>
  </xdr:twoCellAnchor>
  <xdr:twoCellAnchor>
    <xdr:from>
      <xdr:col>5</xdr:col>
      <xdr:colOff>409575</xdr:colOff>
      <xdr:row>9</xdr:row>
      <xdr:rowOff>19050</xdr:rowOff>
    </xdr:from>
    <xdr:to>
      <xdr:col>8</xdr:col>
      <xdr:colOff>228600</xdr:colOff>
      <xdr:row>11</xdr:row>
      <xdr:rowOff>57150</xdr:rowOff>
    </xdr:to>
    <xdr:sp macro="" textlink="">
      <xdr:nvSpPr>
        <xdr:cNvPr id="6" name="Text Box 5">
          <a:extLst>
            <a:ext uri="{FF2B5EF4-FFF2-40B4-BE49-F238E27FC236}">
              <a16:creationId xmlns:a16="http://schemas.microsoft.com/office/drawing/2014/main" id="{47C0AF31-F722-4C86-92D3-7AB0E5CCC854}"/>
            </a:ext>
          </a:extLst>
        </xdr:cNvPr>
        <xdr:cNvSpPr txBox="1">
          <a:spLocks noChangeArrowheads="1"/>
        </xdr:cNvSpPr>
      </xdr:nvSpPr>
      <xdr:spPr bwMode="auto">
        <a:xfrm>
          <a:off x="3838575" y="1524000"/>
          <a:ext cx="1876425" cy="43815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sales</a:t>
          </a:r>
        </a:p>
      </xdr:txBody>
    </xdr:sp>
    <xdr:clientData/>
  </xdr:twoCellAnchor>
  <xdr:twoCellAnchor>
    <xdr:from>
      <xdr:col>6</xdr:col>
      <xdr:colOff>142875</xdr:colOff>
      <xdr:row>9</xdr:row>
      <xdr:rowOff>104775</xdr:rowOff>
    </xdr:from>
    <xdr:to>
      <xdr:col>8</xdr:col>
      <xdr:colOff>47625</xdr:colOff>
      <xdr:row>10</xdr:row>
      <xdr:rowOff>123825</xdr:rowOff>
    </xdr:to>
    <xdr:sp macro="" textlink="">
      <xdr:nvSpPr>
        <xdr:cNvPr id="7" name="Text Box 6">
          <a:extLst>
            <a:ext uri="{FF2B5EF4-FFF2-40B4-BE49-F238E27FC236}">
              <a16:creationId xmlns:a16="http://schemas.microsoft.com/office/drawing/2014/main" id="{3D29ABFC-B41D-4A2B-9B77-3F4E8E63B509}"/>
            </a:ext>
          </a:extLst>
        </xdr:cNvPr>
        <xdr:cNvSpPr txBox="1">
          <a:spLocks noChangeArrowheads="1"/>
        </xdr:cNvSpPr>
      </xdr:nvSpPr>
      <xdr:spPr bwMode="auto">
        <a:xfrm>
          <a:off x="4257675" y="1609725"/>
          <a:ext cx="1276350" cy="219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Margin %</a:t>
          </a:r>
        </a:p>
      </xdr:txBody>
    </xdr:sp>
    <xdr:clientData/>
  </xdr:twoCellAnchor>
  <xdr:twoCellAnchor>
    <xdr:from>
      <xdr:col>3</xdr:col>
      <xdr:colOff>476250</xdr:colOff>
      <xdr:row>13</xdr:row>
      <xdr:rowOff>180473</xdr:rowOff>
    </xdr:from>
    <xdr:to>
      <xdr:col>9</xdr:col>
      <xdr:colOff>0</xdr:colOff>
      <xdr:row>14</xdr:row>
      <xdr:rowOff>238125</xdr:rowOff>
    </xdr:to>
    <xdr:sp macro="" textlink="">
      <xdr:nvSpPr>
        <xdr:cNvPr id="8" name="Text Box 7">
          <a:hlinkClick xmlns:r="http://schemas.openxmlformats.org/officeDocument/2006/relationships" r:id="rId1"/>
          <a:extLst>
            <a:ext uri="{FF2B5EF4-FFF2-40B4-BE49-F238E27FC236}">
              <a16:creationId xmlns:a16="http://schemas.microsoft.com/office/drawing/2014/main" id="{E56776A9-EC3A-4712-A37A-C64E8C289AFF}"/>
            </a:ext>
          </a:extLst>
        </xdr:cNvPr>
        <xdr:cNvSpPr txBox="1">
          <a:spLocks noChangeArrowheads="1"/>
        </xdr:cNvSpPr>
      </xdr:nvSpPr>
      <xdr:spPr bwMode="auto">
        <a:xfrm>
          <a:off x="2536658" y="2807368"/>
          <a:ext cx="3644566" cy="23812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Markup sheet for examples of the Mark up</a:t>
          </a:r>
        </a:p>
      </xdr:txBody>
    </xdr:sp>
    <xdr:clientData/>
  </xdr:twoCellAnchor>
  <xdr:twoCellAnchor>
    <xdr:from>
      <xdr:col>3</xdr:col>
      <xdr:colOff>476250</xdr:colOff>
      <xdr:row>15</xdr:row>
      <xdr:rowOff>47624</xdr:rowOff>
    </xdr:from>
    <xdr:to>
      <xdr:col>9</xdr:col>
      <xdr:colOff>0</xdr:colOff>
      <xdr:row>16</xdr:row>
      <xdr:rowOff>66674</xdr:rowOff>
    </xdr:to>
    <xdr:sp macro="" textlink="">
      <xdr:nvSpPr>
        <xdr:cNvPr id="9" name="Text Box 8">
          <a:hlinkClick xmlns:r="http://schemas.openxmlformats.org/officeDocument/2006/relationships" r:id="rId2"/>
          <a:extLst>
            <a:ext uri="{FF2B5EF4-FFF2-40B4-BE49-F238E27FC236}">
              <a16:creationId xmlns:a16="http://schemas.microsoft.com/office/drawing/2014/main" id="{1B27C76F-F5B7-476D-B3AC-3167D7C33187}"/>
            </a:ext>
          </a:extLst>
        </xdr:cNvPr>
        <xdr:cNvSpPr txBox="1">
          <a:spLocks noChangeArrowheads="1"/>
        </xdr:cNvSpPr>
      </xdr:nvSpPr>
      <xdr:spPr bwMode="auto">
        <a:xfrm>
          <a:off x="2536658" y="3095624"/>
          <a:ext cx="3644566" cy="259682"/>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Margin sheet for examples of the Margin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38100</xdr:rowOff>
    </xdr:from>
    <xdr:to>
      <xdr:col>3</xdr:col>
      <xdr:colOff>504825</xdr:colOff>
      <xdr:row>4</xdr:row>
      <xdr:rowOff>0</xdr:rowOff>
    </xdr:to>
    <xdr:sp macro="" textlink="">
      <xdr:nvSpPr>
        <xdr:cNvPr id="2" name="Text Box 1">
          <a:extLst>
            <a:ext uri="{FF2B5EF4-FFF2-40B4-BE49-F238E27FC236}">
              <a16:creationId xmlns:a16="http://schemas.microsoft.com/office/drawing/2014/main" id="{22A06574-A74C-446B-8E2D-21E5B3FDEA84}"/>
            </a:ext>
          </a:extLst>
        </xdr:cNvPr>
        <xdr:cNvSpPr txBox="1">
          <a:spLocks noChangeArrowheads="1"/>
        </xdr:cNvSpPr>
      </xdr:nvSpPr>
      <xdr:spPr bwMode="auto">
        <a:xfrm>
          <a:off x="685800" y="457200"/>
          <a:ext cx="1876425" cy="462643"/>
        </a:xfrm>
        <a:prstGeom prst="rect">
          <a:avLst/>
        </a:prstGeom>
        <a:solidFill>
          <a:srgbClr xmlns:mc="http://schemas.openxmlformats.org/markup-compatibility/2006" xmlns:a14="http://schemas.microsoft.com/office/drawing/2010/main" val="99CCFF" mc:Ignorable="a14" a14:legacySpreadsheetColorIndex="44"/>
        </a:solidFill>
        <a:ln w="38100" cmpd="dbl">
          <a:noFill/>
          <a:prstDash val="solid"/>
          <a:miter lim="800000"/>
          <a:headEnd/>
          <a:tailEnd/>
        </a:ln>
      </xdr:spPr>
      <xdr:txBody>
        <a:bodyPr vertOverflow="clip" wrap="square" lIns="27432" tIns="22860" rIns="0" bIns="0" anchor="ctr"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cost</a:t>
          </a:r>
        </a:p>
      </xdr:txBody>
    </xdr:sp>
    <xdr:clientData/>
  </xdr:twoCellAnchor>
  <xdr:twoCellAnchor>
    <xdr:from>
      <xdr:col>1</xdr:col>
      <xdr:colOff>428626</xdr:colOff>
      <xdr:row>2</xdr:row>
      <xdr:rowOff>140155</xdr:rowOff>
    </xdr:from>
    <xdr:to>
      <xdr:col>3</xdr:col>
      <xdr:colOff>476251</xdr:colOff>
      <xdr:row>3</xdr:row>
      <xdr:rowOff>159205</xdr:rowOff>
    </xdr:to>
    <xdr:sp macro="" textlink="">
      <xdr:nvSpPr>
        <xdr:cNvPr id="3" name="Text Box 2">
          <a:extLst>
            <a:ext uri="{FF2B5EF4-FFF2-40B4-BE49-F238E27FC236}">
              <a16:creationId xmlns:a16="http://schemas.microsoft.com/office/drawing/2014/main" id="{ABDCEAAA-DF52-4795-A8A9-62C4878AA3D3}"/>
            </a:ext>
          </a:extLst>
        </xdr:cNvPr>
        <xdr:cNvSpPr txBox="1">
          <a:spLocks noChangeArrowheads="1"/>
        </xdr:cNvSpPr>
      </xdr:nvSpPr>
      <xdr:spPr bwMode="auto">
        <a:xfrm>
          <a:off x="1114426" y="559255"/>
          <a:ext cx="1419225" cy="269421"/>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Mark up %</a:t>
          </a:r>
        </a:p>
      </xdr:txBody>
    </xdr:sp>
    <xdr:clientData/>
  </xdr:twoCellAnchor>
  <xdr:twoCellAnchor>
    <xdr:from>
      <xdr:col>3</xdr:col>
      <xdr:colOff>133350</xdr:colOff>
      <xdr:row>7</xdr:row>
      <xdr:rowOff>95250</xdr:rowOff>
    </xdr:from>
    <xdr:to>
      <xdr:col>6</xdr:col>
      <xdr:colOff>685799</xdr:colOff>
      <xdr:row>9</xdr:row>
      <xdr:rowOff>133350</xdr:rowOff>
    </xdr:to>
    <xdr:sp macro="" textlink="">
      <xdr:nvSpPr>
        <xdr:cNvPr id="4" name="Text Box 3">
          <a:extLst>
            <a:ext uri="{FF2B5EF4-FFF2-40B4-BE49-F238E27FC236}">
              <a16:creationId xmlns:a16="http://schemas.microsoft.com/office/drawing/2014/main" id="{286AB95A-34D7-4FEC-8555-D75914E57F16}"/>
            </a:ext>
          </a:extLst>
        </xdr:cNvPr>
        <xdr:cNvSpPr txBox="1">
          <a:spLocks noChangeArrowheads="1"/>
        </xdr:cNvSpPr>
      </xdr:nvSpPr>
      <xdr:spPr bwMode="auto">
        <a:xfrm>
          <a:off x="2381250" y="1766207"/>
          <a:ext cx="2609849" cy="397329"/>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10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10</a:t>
          </a:r>
        </a:p>
      </xdr:txBody>
    </xdr:sp>
    <xdr:clientData/>
  </xdr:twoCellAnchor>
  <xdr:twoCellAnchor>
    <xdr:from>
      <xdr:col>3</xdr:col>
      <xdr:colOff>447675</xdr:colOff>
      <xdr:row>8</xdr:row>
      <xdr:rowOff>23133</xdr:rowOff>
    </xdr:from>
    <xdr:to>
      <xdr:col>6</xdr:col>
      <xdr:colOff>315687</xdr:colOff>
      <xdr:row>9</xdr:row>
      <xdr:rowOff>21772</xdr:rowOff>
    </xdr:to>
    <xdr:sp macro="" textlink="">
      <xdr:nvSpPr>
        <xdr:cNvPr id="5" name="Text Box 4">
          <a:extLst>
            <a:ext uri="{FF2B5EF4-FFF2-40B4-BE49-F238E27FC236}">
              <a16:creationId xmlns:a16="http://schemas.microsoft.com/office/drawing/2014/main" id="{F01FE863-441E-4DA9-AD30-3EC18A316A92}"/>
            </a:ext>
          </a:extLst>
        </xdr:cNvPr>
        <xdr:cNvSpPr txBox="1">
          <a:spLocks noChangeArrowheads="1"/>
        </xdr:cNvSpPr>
      </xdr:nvSpPr>
      <xdr:spPr bwMode="auto">
        <a:xfrm>
          <a:off x="2695575" y="1873704"/>
          <a:ext cx="1925412" cy="17825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100% mark up %</a:t>
          </a:r>
        </a:p>
      </xdr:txBody>
    </xdr:sp>
    <xdr:clientData/>
  </xdr:twoCellAnchor>
  <xdr:twoCellAnchor>
    <xdr:from>
      <xdr:col>3</xdr:col>
      <xdr:colOff>133350</xdr:colOff>
      <xdr:row>9</xdr:row>
      <xdr:rowOff>123825</xdr:rowOff>
    </xdr:from>
    <xdr:to>
      <xdr:col>6</xdr:col>
      <xdr:colOff>685799</xdr:colOff>
      <xdr:row>11</xdr:row>
      <xdr:rowOff>161925</xdr:rowOff>
    </xdr:to>
    <xdr:sp macro="" textlink="">
      <xdr:nvSpPr>
        <xdr:cNvPr id="6" name="Text Box 5">
          <a:extLst>
            <a:ext uri="{FF2B5EF4-FFF2-40B4-BE49-F238E27FC236}">
              <a16:creationId xmlns:a16="http://schemas.microsoft.com/office/drawing/2014/main" id="{E025C2F1-EC16-44F8-A3B4-EA047FB48529}"/>
            </a:ext>
          </a:extLst>
        </xdr:cNvPr>
        <xdr:cNvSpPr txBox="1">
          <a:spLocks noChangeArrowheads="1"/>
        </xdr:cNvSpPr>
      </xdr:nvSpPr>
      <xdr:spPr bwMode="auto">
        <a:xfrm>
          <a:off x="2381250" y="2154011"/>
          <a:ext cx="2609849" cy="397328"/>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20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40</a:t>
          </a:r>
        </a:p>
      </xdr:txBody>
    </xdr:sp>
    <xdr:clientData/>
  </xdr:twoCellAnchor>
  <xdr:twoCellAnchor>
    <xdr:from>
      <xdr:col>3</xdr:col>
      <xdr:colOff>424544</xdr:colOff>
      <xdr:row>10</xdr:row>
      <xdr:rowOff>36740</xdr:rowOff>
    </xdr:from>
    <xdr:to>
      <xdr:col>5</xdr:col>
      <xdr:colOff>638176</xdr:colOff>
      <xdr:row>11</xdr:row>
      <xdr:rowOff>55790</xdr:rowOff>
    </xdr:to>
    <xdr:sp macro="" textlink="">
      <xdr:nvSpPr>
        <xdr:cNvPr id="7" name="Text Box 6">
          <a:extLst>
            <a:ext uri="{FF2B5EF4-FFF2-40B4-BE49-F238E27FC236}">
              <a16:creationId xmlns:a16="http://schemas.microsoft.com/office/drawing/2014/main" id="{FDC8059F-6294-4454-A0D4-CEA42F5C9B55}"/>
            </a:ext>
          </a:extLst>
        </xdr:cNvPr>
        <xdr:cNvSpPr txBox="1">
          <a:spLocks noChangeArrowheads="1"/>
        </xdr:cNvSpPr>
      </xdr:nvSpPr>
      <xdr:spPr bwMode="auto">
        <a:xfrm>
          <a:off x="2672444" y="2246540"/>
          <a:ext cx="1585232" cy="19866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50% mark up %</a:t>
          </a:r>
        </a:p>
      </xdr:txBody>
    </xdr:sp>
    <xdr:clientData/>
  </xdr:twoCellAnchor>
  <xdr:twoCellAnchor>
    <xdr:from>
      <xdr:col>0</xdr:col>
      <xdr:colOff>0</xdr:colOff>
      <xdr:row>14</xdr:row>
      <xdr:rowOff>66675</xdr:rowOff>
    </xdr:from>
    <xdr:to>
      <xdr:col>5</xdr:col>
      <xdr:colOff>571500</xdr:colOff>
      <xdr:row>15</xdr:row>
      <xdr:rowOff>161925</xdr:rowOff>
    </xdr:to>
    <xdr:sp macro="" textlink="">
      <xdr:nvSpPr>
        <xdr:cNvPr id="8" name="Text Box 7">
          <a:hlinkClick xmlns:r="http://schemas.openxmlformats.org/officeDocument/2006/relationships" r:id="rId1"/>
          <a:extLst>
            <a:ext uri="{FF2B5EF4-FFF2-40B4-BE49-F238E27FC236}">
              <a16:creationId xmlns:a16="http://schemas.microsoft.com/office/drawing/2014/main" id="{4ECFB49A-6FA9-4279-9A87-FA5809C0DD4A}"/>
            </a:ext>
          </a:extLst>
        </xdr:cNvPr>
        <xdr:cNvSpPr txBox="1">
          <a:spLocks noChangeArrowheads="1"/>
        </xdr:cNvSpPr>
      </xdr:nvSpPr>
      <xdr:spPr bwMode="auto">
        <a:xfrm>
          <a:off x="0" y="2867025"/>
          <a:ext cx="4000500" cy="27622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Markup</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2 sheet for examples for you to do</a:t>
          </a:r>
        </a:p>
      </xdr:txBody>
    </xdr:sp>
    <xdr:clientData/>
  </xdr:twoCellAnchor>
  <xdr:twoCellAnchor>
    <xdr:from>
      <xdr:col>3</xdr:col>
      <xdr:colOff>133350</xdr:colOff>
      <xdr:row>11</xdr:row>
      <xdr:rowOff>152400</xdr:rowOff>
    </xdr:from>
    <xdr:to>
      <xdr:col>6</xdr:col>
      <xdr:colOff>685799</xdr:colOff>
      <xdr:row>13</xdr:row>
      <xdr:rowOff>1361</xdr:rowOff>
    </xdr:to>
    <xdr:sp macro="" textlink="">
      <xdr:nvSpPr>
        <xdr:cNvPr id="9" name="Text Box 8">
          <a:extLst>
            <a:ext uri="{FF2B5EF4-FFF2-40B4-BE49-F238E27FC236}">
              <a16:creationId xmlns:a16="http://schemas.microsoft.com/office/drawing/2014/main" id="{DCF151BA-54B3-42C7-9C20-0B58B84D719F}"/>
            </a:ext>
          </a:extLst>
        </xdr:cNvPr>
        <xdr:cNvSpPr txBox="1">
          <a:spLocks noChangeArrowheads="1"/>
        </xdr:cNvSpPr>
      </xdr:nvSpPr>
      <xdr:spPr bwMode="auto">
        <a:xfrm>
          <a:off x="2381250" y="2541814"/>
          <a:ext cx="2609849" cy="20819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en-US" sz="1200" b="0" i="0" u="none" strike="noStrike" baseline="0">
              <a:solidFill>
                <a:srgbClr val="000000"/>
              </a:solidFill>
              <a:latin typeface="Times New Roman"/>
            </a:rPr>
            <a:t>t</a:t>
          </a:r>
          <a:r>
            <a:rPr lang="th-TH" sz="1200" b="0" i="0" u="none" strike="noStrike" baseline="0">
              <a:solidFill>
                <a:srgbClr val="000000"/>
              </a:solidFill>
              <a:latin typeface="Times New Roman"/>
            </a:rPr>
            <a:t>here's the answer, check it!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138113</xdr:colOff>
      <xdr:row>0</xdr:row>
      <xdr:rowOff>107156</xdr:rowOff>
    </xdr:from>
    <xdr:to>
      <xdr:col>7</xdr:col>
      <xdr:colOff>0</xdr:colOff>
      <xdr:row>2</xdr:row>
      <xdr:rowOff>119062</xdr:rowOff>
    </xdr:to>
    <xdr:sp macro="" textlink="">
      <xdr:nvSpPr>
        <xdr:cNvPr id="2" name="Text Box 1">
          <a:extLst>
            <a:ext uri="{FF2B5EF4-FFF2-40B4-BE49-F238E27FC236}">
              <a16:creationId xmlns:a16="http://schemas.microsoft.com/office/drawing/2014/main" id="{854632A9-BCE7-4DD2-8D8C-7E61DAB1C037}"/>
            </a:ext>
          </a:extLst>
        </xdr:cNvPr>
        <xdr:cNvSpPr txBox="1">
          <a:spLocks noChangeArrowheads="1"/>
        </xdr:cNvSpPr>
      </xdr:nvSpPr>
      <xdr:spPr bwMode="auto">
        <a:xfrm>
          <a:off x="3061097" y="107156"/>
          <a:ext cx="1915716" cy="428625"/>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cost</a:t>
          </a:r>
        </a:p>
      </xdr:txBody>
    </xdr:sp>
    <xdr:clientData/>
  </xdr:twoCellAnchor>
  <xdr:twoCellAnchor>
    <xdr:from>
      <xdr:col>4</xdr:col>
      <xdr:colOff>601266</xdr:colOff>
      <xdr:row>0</xdr:row>
      <xdr:rowOff>200025</xdr:rowOff>
    </xdr:from>
    <xdr:to>
      <xdr:col>6</xdr:col>
      <xdr:colOff>660798</xdr:colOff>
      <xdr:row>1</xdr:row>
      <xdr:rowOff>159544</xdr:rowOff>
    </xdr:to>
    <xdr:sp macro="" textlink="">
      <xdr:nvSpPr>
        <xdr:cNvPr id="3" name="Text Box 2">
          <a:extLst>
            <a:ext uri="{FF2B5EF4-FFF2-40B4-BE49-F238E27FC236}">
              <a16:creationId xmlns:a16="http://schemas.microsoft.com/office/drawing/2014/main" id="{CBAAB604-6D76-40A9-837E-06F041CACCDF}"/>
            </a:ext>
          </a:extLst>
        </xdr:cNvPr>
        <xdr:cNvSpPr txBox="1">
          <a:spLocks noChangeArrowheads="1"/>
        </xdr:cNvSpPr>
      </xdr:nvSpPr>
      <xdr:spPr bwMode="auto">
        <a:xfrm>
          <a:off x="3524250" y="200025"/>
          <a:ext cx="1428751" cy="19764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Mark up %</a:t>
          </a:r>
        </a:p>
      </xdr:txBody>
    </xdr:sp>
    <xdr:clientData/>
  </xdr:twoCellAnchor>
  <xdr:twoCellAnchor>
    <xdr:from>
      <xdr:col>0</xdr:col>
      <xdr:colOff>0</xdr:colOff>
      <xdr:row>12</xdr:row>
      <xdr:rowOff>66675</xdr:rowOff>
    </xdr:from>
    <xdr:to>
      <xdr:col>5</xdr:col>
      <xdr:colOff>0</xdr:colOff>
      <xdr:row>14</xdr:row>
      <xdr:rowOff>0</xdr:rowOff>
    </xdr:to>
    <xdr:sp macro="" textlink="">
      <xdr:nvSpPr>
        <xdr:cNvPr id="4" name="Text Box 7">
          <a:hlinkClick xmlns:r="http://schemas.openxmlformats.org/officeDocument/2006/relationships" r:id="rId1"/>
          <a:extLst>
            <a:ext uri="{FF2B5EF4-FFF2-40B4-BE49-F238E27FC236}">
              <a16:creationId xmlns:a16="http://schemas.microsoft.com/office/drawing/2014/main" id="{BB871DF8-E719-45F4-AF7F-942E1374197F}"/>
            </a:ext>
          </a:extLst>
        </xdr:cNvPr>
        <xdr:cNvSpPr txBox="1">
          <a:spLocks noChangeArrowheads="1"/>
        </xdr:cNvSpPr>
      </xdr:nvSpPr>
      <xdr:spPr bwMode="auto">
        <a:xfrm>
          <a:off x="0" y="2505075"/>
          <a:ext cx="3429000" cy="29527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There's more: go to the Markup</a:t>
          </a:r>
          <a:r>
            <a:rPr lang="en-US" sz="1200" b="1" i="0" u="none" strike="noStrike" baseline="0">
              <a:solidFill>
                <a:schemeClr val="tx1"/>
              </a:solidFill>
              <a:latin typeface="Times New Roman"/>
            </a:rPr>
            <a:t>_3</a:t>
          </a:r>
          <a:r>
            <a:rPr lang="th-TH" sz="1200" b="1" i="0" u="none" strike="noStrike" baseline="0">
              <a:solidFill>
                <a:schemeClr val="tx1"/>
              </a:solidFill>
              <a:latin typeface="Times New Roman"/>
            </a:rPr>
            <a:t> sheet</a:t>
          </a:r>
        </a:p>
      </xdr:txBody>
    </xdr:sp>
    <xdr:clientData/>
  </xdr:twoCellAnchor>
  <xdr:twoCellAnchor>
    <xdr:from>
      <xdr:col>1</xdr:col>
      <xdr:colOff>0</xdr:colOff>
      <xdr:row>3</xdr:row>
      <xdr:rowOff>0</xdr:rowOff>
    </xdr:from>
    <xdr:to>
      <xdr:col>6</xdr:col>
      <xdr:colOff>57150</xdr:colOff>
      <xdr:row>6</xdr:row>
      <xdr:rowOff>166687</xdr:rowOff>
    </xdr:to>
    <xdr:sp macro="" textlink="">
      <xdr:nvSpPr>
        <xdr:cNvPr id="5" name="Text Box 9">
          <a:extLst>
            <a:ext uri="{FF2B5EF4-FFF2-40B4-BE49-F238E27FC236}">
              <a16:creationId xmlns:a16="http://schemas.microsoft.com/office/drawing/2014/main" id="{92BEBE08-1AAC-49BB-B193-F56B116910E4}"/>
            </a:ext>
          </a:extLst>
        </xdr:cNvPr>
        <xdr:cNvSpPr txBox="1">
          <a:spLocks noChangeArrowheads="1"/>
        </xdr:cNvSpPr>
      </xdr:nvSpPr>
      <xdr:spPr bwMode="auto">
        <a:xfrm>
          <a:off x="869156" y="595313"/>
          <a:ext cx="3480197" cy="761999"/>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Put your answers in the correct cell below, please. You should enter your answers as numbers with no decimal places. For example, if you think the answer to the first question is 25 percent, enter 25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16</xdr:row>
      <xdr:rowOff>30956</xdr:rowOff>
    </xdr:from>
    <xdr:to>
      <xdr:col>6</xdr:col>
      <xdr:colOff>0</xdr:colOff>
      <xdr:row>17</xdr:row>
      <xdr:rowOff>142875</xdr:rowOff>
    </xdr:to>
    <xdr:sp macro="" textlink="">
      <xdr:nvSpPr>
        <xdr:cNvPr id="2" name="Text Box 3">
          <a:hlinkClick xmlns:r="http://schemas.openxmlformats.org/officeDocument/2006/relationships" r:id="rId1"/>
          <a:extLst>
            <a:ext uri="{FF2B5EF4-FFF2-40B4-BE49-F238E27FC236}">
              <a16:creationId xmlns:a16="http://schemas.microsoft.com/office/drawing/2014/main" id="{998C7368-AE54-46B7-9C4C-C99EF51A740C}"/>
            </a:ext>
          </a:extLst>
        </xdr:cNvPr>
        <xdr:cNvSpPr txBox="1">
          <a:spLocks noChangeArrowheads="1"/>
        </xdr:cNvSpPr>
      </xdr:nvSpPr>
      <xdr:spPr bwMode="auto">
        <a:xfrm>
          <a:off x="0" y="3495675"/>
          <a:ext cx="4107656" cy="290513"/>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Markup</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4 sheet to try some more of these</a:t>
          </a:r>
        </a:p>
      </xdr:txBody>
    </xdr:sp>
    <xdr:clientData/>
  </xdr:twoCellAnchor>
  <xdr:twoCellAnchor>
    <xdr:from>
      <xdr:col>1</xdr:col>
      <xdr:colOff>38100</xdr:colOff>
      <xdr:row>3</xdr:row>
      <xdr:rowOff>28575</xdr:rowOff>
    </xdr:from>
    <xdr:to>
      <xdr:col>7</xdr:col>
      <xdr:colOff>9525</xdr:colOff>
      <xdr:row>6</xdr:row>
      <xdr:rowOff>57150</xdr:rowOff>
    </xdr:to>
    <xdr:sp macro="" textlink="">
      <xdr:nvSpPr>
        <xdr:cNvPr id="3" name="Text Box 4">
          <a:extLst>
            <a:ext uri="{FF2B5EF4-FFF2-40B4-BE49-F238E27FC236}">
              <a16:creationId xmlns:a16="http://schemas.microsoft.com/office/drawing/2014/main" id="{E384EA0A-1A7B-4E0F-9E77-D2A45080048E}"/>
            </a:ext>
          </a:extLst>
        </xdr:cNvPr>
        <xdr:cNvSpPr txBox="1">
          <a:spLocks noChangeArrowheads="1"/>
        </xdr:cNvSpPr>
      </xdr:nvSpPr>
      <xdr:spPr bwMode="auto">
        <a:xfrm>
          <a:off x="971550" y="742950"/>
          <a:ext cx="5019675" cy="581025"/>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To find the profit, we just have to move things around a bit. Sorry, but I'm going to have to use 'x' instead of profit. Look at the first example in the table below to see what I mean. </a:t>
          </a:r>
          <a:r>
            <a:rPr lang="th-TH" sz="1100" b="1" i="0" u="none" strike="noStrike" baseline="0">
              <a:solidFill>
                <a:srgbClr val="000000"/>
              </a:solidFill>
              <a:latin typeface="Times New Roman"/>
            </a:rPr>
            <a:t>Put your answers in column B.</a:t>
          </a:r>
        </a:p>
      </xdr:txBody>
    </xdr:sp>
    <xdr:clientData/>
  </xdr:twoCellAnchor>
  <xdr:twoCellAnchor>
    <xdr:from>
      <xdr:col>3</xdr:col>
      <xdr:colOff>0</xdr:colOff>
      <xdr:row>8</xdr:row>
      <xdr:rowOff>0</xdr:rowOff>
    </xdr:from>
    <xdr:to>
      <xdr:col>6</xdr:col>
      <xdr:colOff>0</xdr:colOff>
      <xdr:row>10</xdr:row>
      <xdr:rowOff>114300</xdr:rowOff>
    </xdr:to>
    <xdr:sp macro="" textlink="">
      <xdr:nvSpPr>
        <xdr:cNvPr id="4" name="Text Box 5">
          <a:extLst>
            <a:ext uri="{FF2B5EF4-FFF2-40B4-BE49-F238E27FC236}">
              <a16:creationId xmlns:a16="http://schemas.microsoft.com/office/drawing/2014/main" id="{F5EA9E05-53FF-4BCA-A49F-2DB2FAB65F63}"/>
            </a:ext>
          </a:extLst>
        </xdr:cNvPr>
        <xdr:cNvSpPr txBox="1">
          <a:spLocks noChangeArrowheads="1"/>
        </xdr:cNvSpPr>
      </xdr:nvSpPr>
      <xdr:spPr bwMode="auto">
        <a:xfrm>
          <a:off x="2053828" y="2035969"/>
          <a:ext cx="2053828" cy="471487"/>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  x  </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200</a:t>
          </a:r>
        </a:p>
      </xdr:txBody>
    </xdr:sp>
    <xdr:clientData/>
  </xdr:twoCellAnchor>
  <xdr:twoCellAnchor>
    <xdr:from>
      <xdr:col>3</xdr:col>
      <xdr:colOff>369094</xdr:colOff>
      <xdr:row>8</xdr:row>
      <xdr:rowOff>123825</xdr:rowOff>
    </xdr:from>
    <xdr:to>
      <xdr:col>6</xdr:col>
      <xdr:colOff>0</xdr:colOff>
      <xdr:row>9</xdr:row>
      <xdr:rowOff>142875</xdr:rowOff>
    </xdr:to>
    <xdr:sp macro="" textlink="">
      <xdr:nvSpPr>
        <xdr:cNvPr id="5" name="Text Box 6">
          <a:extLst>
            <a:ext uri="{FF2B5EF4-FFF2-40B4-BE49-F238E27FC236}">
              <a16:creationId xmlns:a16="http://schemas.microsoft.com/office/drawing/2014/main" id="{AD229943-5806-4946-A121-7FED17ED25D4}"/>
            </a:ext>
          </a:extLst>
        </xdr:cNvPr>
        <xdr:cNvSpPr txBox="1">
          <a:spLocks noChangeArrowheads="1"/>
        </xdr:cNvSpPr>
      </xdr:nvSpPr>
      <xdr:spPr bwMode="auto">
        <a:xfrm>
          <a:off x="2422922" y="2159794"/>
          <a:ext cx="1684734" cy="19764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a:t>
          </a:r>
          <a:r>
            <a:rPr lang="th-TH" sz="1200" b="1" i="0" u="none" strike="noStrike" baseline="0">
              <a:solidFill>
                <a:srgbClr val="000000"/>
              </a:solidFill>
              <a:latin typeface="Times New Roman"/>
            </a:rPr>
            <a:t> 50%</a:t>
          </a:r>
          <a:r>
            <a:rPr lang="th-TH" sz="1200" b="0" i="0" u="none" strike="noStrike" baseline="0">
              <a:solidFill>
                <a:srgbClr val="000000"/>
              </a:solidFill>
              <a:latin typeface="Times New Roman"/>
            </a:rPr>
            <a:t> </a:t>
          </a:r>
          <a:r>
            <a:rPr lang="th-TH" sz="1200" b="1" i="0" u="none" strike="noStrike" baseline="0">
              <a:solidFill>
                <a:srgbClr val="000000"/>
              </a:solidFill>
              <a:latin typeface="Times New Roman"/>
            </a:rPr>
            <a:t>Mark up</a:t>
          </a:r>
        </a:p>
      </xdr:txBody>
    </xdr:sp>
    <xdr:clientData/>
  </xdr:twoCellAnchor>
  <xdr:twoCellAnchor>
    <xdr:from>
      <xdr:col>6</xdr:col>
      <xdr:colOff>83345</xdr:colOff>
      <xdr:row>7</xdr:row>
      <xdr:rowOff>290513</xdr:rowOff>
    </xdr:from>
    <xdr:to>
      <xdr:col>8</xdr:col>
      <xdr:colOff>367905</xdr:colOff>
      <xdr:row>11</xdr:row>
      <xdr:rowOff>59531</xdr:rowOff>
    </xdr:to>
    <xdr:sp macro="" textlink="">
      <xdr:nvSpPr>
        <xdr:cNvPr id="6" name="Text Box 7">
          <a:extLst>
            <a:ext uri="{FF2B5EF4-FFF2-40B4-BE49-F238E27FC236}">
              <a16:creationId xmlns:a16="http://schemas.microsoft.com/office/drawing/2014/main" id="{2741F732-9F2E-40FE-9A05-24A3F4C448A4}"/>
            </a:ext>
          </a:extLst>
        </xdr:cNvPr>
        <xdr:cNvSpPr txBox="1">
          <a:spLocks noChangeArrowheads="1"/>
        </xdr:cNvSpPr>
      </xdr:nvSpPr>
      <xdr:spPr bwMode="auto">
        <a:xfrm>
          <a:off x="4506517" y="1719263"/>
          <a:ext cx="1653779" cy="912018"/>
        </a:xfrm>
        <a:prstGeom prst="rect">
          <a:avLst/>
        </a:prstGeom>
        <a:solidFill>
          <a:srgbClr xmlns:mc="http://schemas.openxmlformats.org/markup-compatibility/2006" xmlns:a14="http://schemas.microsoft.com/office/drawing/2010/main" val="FFFFFF" mc:Ignorable="a14" a14:legacySpreadsheetColorIndex="9"/>
        </a:solidFill>
        <a:ln w="28575">
          <a:noFill/>
          <a:miter lim="800000"/>
          <a:headEnd/>
          <a:tailEnd/>
        </a:ln>
      </xdr:spPr>
      <xdr:txBody>
        <a:bodyPr vertOverflow="clip" wrap="square" lIns="27432" tIns="22860" rIns="0" bIns="0" anchor="t" upright="1"/>
        <a:lstStyle/>
        <a:p>
          <a:pPr algn="l" rtl="0">
            <a:defRPr sz="1000"/>
          </a:pPr>
          <a:r>
            <a:rPr lang="th-TH" sz="1050" b="0" i="0" u="none" strike="noStrike" baseline="0">
              <a:solidFill>
                <a:srgbClr val="000000"/>
              </a:solidFill>
              <a:latin typeface="Times New Roman"/>
            </a:rPr>
            <a:t>In the first case, we find the profit by multiplying the markup of 50% by the cost of £200 and we get the profit of £100. That's all there is to it!</a:t>
          </a:r>
        </a:p>
      </xdr:txBody>
    </xdr:sp>
    <xdr:clientData/>
  </xdr:twoCellAnchor>
  <xdr:twoCellAnchor>
    <xdr:from>
      <xdr:col>3</xdr:col>
      <xdr:colOff>0</xdr:colOff>
      <xdr:row>10</xdr:row>
      <xdr:rowOff>95250</xdr:rowOff>
    </xdr:from>
    <xdr:to>
      <xdr:col>6</xdr:col>
      <xdr:colOff>0</xdr:colOff>
      <xdr:row>13</xdr:row>
      <xdr:rowOff>9525</xdr:rowOff>
    </xdr:to>
    <xdr:sp macro="" textlink="">
      <xdr:nvSpPr>
        <xdr:cNvPr id="7" name="Text Box 8">
          <a:extLst>
            <a:ext uri="{FF2B5EF4-FFF2-40B4-BE49-F238E27FC236}">
              <a16:creationId xmlns:a16="http://schemas.microsoft.com/office/drawing/2014/main" id="{7AB19BD9-40FE-4134-9D4D-4ACF84EE5C4E}"/>
            </a:ext>
          </a:extLst>
        </xdr:cNvPr>
        <xdr:cNvSpPr txBox="1">
          <a:spLocks noChangeArrowheads="1"/>
        </xdr:cNvSpPr>
      </xdr:nvSpPr>
      <xdr:spPr bwMode="auto">
        <a:xfrm>
          <a:off x="2053828" y="2488406"/>
          <a:ext cx="2053828" cy="450057"/>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  x  </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80</a:t>
          </a:r>
        </a:p>
      </xdr:txBody>
    </xdr:sp>
    <xdr:clientData/>
  </xdr:twoCellAnchor>
  <xdr:twoCellAnchor>
    <xdr:from>
      <xdr:col>3</xdr:col>
      <xdr:colOff>363141</xdr:colOff>
      <xdr:row>11</xdr:row>
      <xdr:rowOff>19050</xdr:rowOff>
    </xdr:from>
    <xdr:to>
      <xdr:col>5</xdr:col>
      <xdr:colOff>631031</xdr:colOff>
      <xdr:row>12</xdr:row>
      <xdr:rowOff>38100</xdr:rowOff>
    </xdr:to>
    <xdr:sp macro="" textlink="">
      <xdr:nvSpPr>
        <xdr:cNvPr id="8" name="Text Box 9">
          <a:extLst>
            <a:ext uri="{FF2B5EF4-FFF2-40B4-BE49-F238E27FC236}">
              <a16:creationId xmlns:a16="http://schemas.microsoft.com/office/drawing/2014/main" id="{7C16434D-C565-470D-8E6B-DFD5DCEA8FB0}"/>
            </a:ext>
          </a:extLst>
        </xdr:cNvPr>
        <xdr:cNvSpPr txBox="1">
          <a:spLocks noChangeArrowheads="1"/>
        </xdr:cNvSpPr>
      </xdr:nvSpPr>
      <xdr:spPr bwMode="auto">
        <a:xfrm>
          <a:off x="2416969" y="2590800"/>
          <a:ext cx="1637109" cy="19764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25%</a:t>
          </a:r>
          <a:r>
            <a:rPr lang="th-TH" sz="1200" b="0" i="0" u="none" strike="noStrike" baseline="0">
              <a:solidFill>
                <a:srgbClr val="000000"/>
              </a:solidFill>
              <a:latin typeface="Times New Roman"/>
            </a:rPr>
            <a:t> </a:t>
          </a:r>
          <a:r>
            <a:rPr lang="th-TH" sz="1200" b="1" i="0" u="none" strike="noStrike" baseline="0">
              <a:solidFill>
                <a:srgbClr val="000000"/>
              </a:solidFill>
              <a:latin typeface="Times New Roman"/>
            </a:rPr>
            <a:t>Mark up</a:t>
          </a:r>
        </a:p>
      </xdr:txBody>
    </xdr:sp>
    <xdr:clientData/>
  </xdr:twoCellAnchor>
  <xdr:twoCellAnchor>
    <xdr:from>
      <xdr:col>6</xdr:col>
      <xdr:colOff>89298</xdr:colOff>
      <xdr:row>11</xdr:row>
      <xdr:rowOff>7144</xdr:rowOff>
    </xdr:from>
    <xdr:to>
      <xdr:col>8</xdr:col>
      <xdr:colOff>373857</xdr:colOff>
      <xdr:row>13</xdr:row>
      <xdr:rowOff>261937</xdr:rowOff>
    </xdr:to>
    <xdr:sp macro="" textlink="">
      <xdr:nvSpPr>
        <xdr:cNvPr id="9" name="Text Box 10">
          <a:extLst>
            <a:ext uri="{FF2B5EF4-FFF2-40B4-BE49-F238E27FC236}">
              <a16:creationId xmlns:a16="http://schemas.microsoft.com/office/drawing/2014/main" id="{8D00BAFD-841E-4B04-B53C-7574D19324E2}"/>
            </a:ext>
          </a:extLst>
        </xdr:cNvPr>
        <xdr:cNvSpPr txBox="1">
          <a:spLocks noChangeArrowheads="1"/>
        </xdr:cNvSpPr>
      </xdr:nvSpPr>
      <xdr:spPr bwMode="auto">
        <a:xfrm>
          <a:off x="4512470" y="2578894"/>
          <a:ext cx="1653778" cy="611981"/>
        </a:xfrm>
        <a:prstGeom prst="rect">
          <a:avLst/>
        </a:prstGeom>
        <a:solidFill>
          <a:srgbClr xmlns:mc="http://schemas.openxmlformats.org/markup-compatibility/2006" xmlns:a14="http://schemas.microsoft.com/office/drawing/2010/main" val="FFFFFF" mc:Ignorable="a14" a14:legacySpreadsheetColorIndex="9"/>
        </a:solidFill>
        <a:ln w="28575">
          <a:noFill/>
          <a:miter lim="800000"/>
          <a:headEnd/>
          <a:tailEnd/>
        </a:ln>
      </xdr:spPr>
      <xdr:txBody>
        <a:bodyPr vertOverflow="clip" wrap="square" lIns="27432" tIns="22860" rIns="0" bIns="0" anchor="t" upright="1"/>
        <a:lstStyle/>
        <a:p>
          <a:pPr algn="l" rtl="0">
            <a:defRPr sz="1000"/>
          </a:pPr>
          <a:r>
            <a:rPr lang="th-TH" sz="1050" b="0" i="0" u="none" strike="noStrike" baseline="0">
              <a:solidFill>
                <a:srgbClr val="000000"/>
              </a:solidFill>
              <a:latin typeface="Times New Roman"/>
            </a:rPr>
            <a:t>Here, we multiply the mark up of 25% by the cost of £80 and get the profit of £20.</a:t>
          </a:r>
        </a:p>
      </xdr:txBody>
    </xdr:sp>
    <xdr:clientData/>
  </xdr:twoCellAnchor>
  <xdr:twoCellAnchor>
    <xdr:from>
      <xdr:col>2</xdr:col>
      <xdr:colOff>672703</xdr:colOff>
      <xdr:row>13</xdr:row>
      <xdr:rowOff>5954</xdr:rowOff>
    </xdr:from>
    <xdr:to>
      <xdr:col>6</xdr:col>
      <xdr:colOff>0</xdr:colOff>
      <xdr:row>14</xdr:row>
      <xdr:rowOff>1</xdr:rowOff>
    </xdr:to>
    <xdr:sp macro="" textlink="">
      <xdr:nvSpPr>
        <xdr:cNvPr id="10" name="Text Box 11">
          <a:extLst>
            <a:ext uri="{FF2B5EF4-FFF2-40B4-BE49-F238E27FC236}">
              <a16:creationId xmlns:a16="http://schemas.microsoft.com/office/drawing/2014/main" id="{7DA3B8B9-6E34-4EB5-B232-9E37664EEB11}"/>
            </a:ext>
          </a:extLst>
        </xdr:cNvPr>
        <xdr:cNvSpPr txBox="1">
          <a:spLocks noChangeArrowheads="1"/>
        </xdr:cNvSpPr>
      </xdr:nvSpPr>
      <xdr:spPr bwMode="auto">
        <a:xfrm>
          <a:off x="2041922" y="2934892"/>
          <a:ext cx="2065734" cy="26789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Check that the profit is £12 here.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51196</xdr:colOff>
      <xdr:row>8</xdr:row>
      <xdr:rowOff>346472</xdr:rowOff>
    </xdr:from>
    <xdr:to>
      <xdr:col>5</xdr:col>
      <xdr:colOff>53577</xdr:colOff>
      <xdr:row>8</xdr:row>
      <xdr:rowOff>589359</xdr:rowOff>
    </xdr:to>
    <xdr:sp macro="" textlink="">
      <xdr:nvSpPr>
        <xdr:cNvPr id="2" name="Line 13">
          <a:extLst>
            <a:ext uri="{FF2B5EF4-FFF2-40B4-BE49-F238E27FC236}">
              <a16:creationId xmlns:a16="http://schemas.microsoft.com/office/drawing/2014/main" id="{EF022928-6724-4E5E-9C44-78CB7D4D04DF}"/>
            </a:ext>
          </a:extLst>
        </xdr:cNvPr>
        <xdr:cNvSpPr>
          <a:spLocks noChangeShapeType="1"/>
        </xdr:cNvSpPr>
      </xdr:nvSpPr>
      <xdr:spPr bwMode="auto">
        <a:xfrm>
          <a:off x="3777852" y="1953816"/>
          <a:ext cx="2381" cy="242887"/>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1371600</xdr:colOff>
      <xdr:row>8</xdr:row>
      <xdr:rowOff>295275</xdr:rowOff>
    </xdr:from>
    <xdr:to>
      <xdr:col>4</xdr:col>
      <xdr:colOff>447675</xdr:colOff>
      <xdr:row>8</xdr:row>
      <xdr:rowOff>295275</xdr:rowOff>
    </xdr:to>
    <xdr:sp macro="" textlink="">
      <xdr:nvSpPr>
        <xdr:cNvPr id="3" name="Line 11">
          <a:extLst>
            <a:ext uri="{FF2B5EF4-FFF2-40B4-BE49-F238E27FC236}">
              <a16:creationId xmlns:a16="http://schemas.microsoft.com/office/drawing/2014/main" id="{9DA023EB-D764-4517-8C50-5E4ED97136EF}"/>
            </a:ext>
          </a:extLst>
        </xdr:cNvPr>
        <xdr:cNvSpPr>
          <a:spLocks noChangeShapeType="1"/>
        </xdr:cNvSpPr>
      </xdr:nvSpPr>
      <xdr:spPr bwMode="auto">
        <a:xfrm>
          <a:off x="3609975" y="1676400"/>
          <a:ext cx="54292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14</xdr:row>
      <xdr:rowOff>0</xdr:rowOff>
    </xdr:from>
    <xdr:to>
      <xdr:col>7</xdr:col>
      <xdr:colOff>0</xdr:colOff>
      <xdr:row>15</xdr:row>
      <xdr:rowOff>140493</xdr:rowOff>
    </xdr:to>
    <xdr:sp macro="" textlink="">
      <xdr:nvSpPr>
        <xdr:cNvPr id="4" name="Text Box 1">
          <a:hlinkClick xmlns:r="http://schemas.openxmlformats.org/officeDocument/2006/relationships" r:id="rId1"/>
          <a:extLst>
            <a:ext uri="{FF2B5EF4-FFF2-40B4-BE49-F238E27FC236}">
              <a16:creationId xmlns:a16="http://schemas.microsoft.com/office/drawing/2014/main" id="{8857D107-20D3-462D-B538-22E71135FCFC}"/>
            </a:ext>
          </a:extLst>
        </xdr:cNvPr>
        <xdr:cNvSpPr txBox="1">
          <a:spLocks noChangeArrowheads="1"/>
        </xdr:cNvSpPr>
      </xdr:nvSpPr>
      <xdr:spPr bwMode="auto">
        <a:xfrm>
          <a:off x="0" y="3107531"/>
          <a:ext cx="4792266" cy="319087"/>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Markup</a:t>
          </a:r>
          <a:r>
            <a:rPr lang="en-US" sz="1200" b="1" i="0" u="none" strike="noStrike" baseline="0">
              <a:solidFill>
                <a:schemeClr val="tx1"/>
              </a:solidFill>
              <a:latin typeface="Times New Roman"/>
            </a:rPr>
            <a:t>_5</a:t>
          </a:r>
          <a:r>
            <a:rPr lang="th-TH" sz="1200" b="1" i="0" u="none" strike="noStrike" baseline="0">
              <a:solidFill>
                <a:schemeClr val="tx1"/>
              </a:solidFill>
              <a:latin typeface="Times New Roman"/>
            </a:rPr>
            <a:t> sheet to try something a little bit different now</a:t>
          </a:r>
        </a:p>
      </xdr:txBody>
    </xdr:sp>
    <xdr:clientData/>
  </xdr:twoCellAnchor>
  <xdr:twoCellAnchor>
    <xdr:from>
      <xdr:col>0</xdr:col>
      <xdr:colOff>684609</xdr:colOff>
      <xdr:row>5</xdr:row>
      <xdr:rowOff>0</xdr:rowOff>
    </xdr:from>
    <xdr:to>
      <xdr:col>8</xdr:col>
      <xdr:colOff>0</xdr:colOff>
      <xdr:row>7</xdr:row>
      <xdr:rowOff>0</xdr:rowOff>
    </xdr:to>
    <xdr:sp macro="" textlink="">
      <xdr:nvSpPr>
        <xdr:cNvPr id="5" name="Text Box 2">
          <a:extLst>
            <a:ext uri="{FF2B5EF4-FFF2-40B4-BE49-F238E27FC236}">
              <a16:creationId xmlns:a16="http://schemas.microsoft.com/office/drawing/2014/main" id="{3B1DC083-370E-4A06-B6C9-2096BF1A0C2C}"/>
            </a:ext>
          </a:extLst>
        </xdr:cNvPr>
        <xdr:cNvSpPr txBox="1">
          <a:spLocks noChangeArrowheads="1"/>
        </xdr:cNvSpPr>
      </xdr:nvSpPr>
      <xdr:spPr bwMode="auto">
        <a:xfrm>
          <a:off x="684609" y="1012031"/>
          <a:ext cx="4792266" cy="416719"/>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Remember to use 'x' instead of profit and I've left a reminder against example 1 for you, then you're on your own! </a:t>
          </a:r>
          <a:r>
            <a:rPr lang="th-TH" sz="1200" b="1" i="0" u="none" strike="noStrike" baseline="0">
              <a:solidFill>
                <a:srgbClr val="000000"/>
              </a:solidFill>
              <a:latin typeface="Times New Roman"/>
            </a:rPr>
            <a:t>Put your answers in column B</a:t>
          </a:r>
          <a:r>
            <a:rPr lang="th-TH" sz="1200" b="0" i="0" u="none" strike="noStrike" baseline="0">
              <a:solidFill>
                <a:srgbClr val="000000"/>
              </a:solidFill>
              <a:latin typeface="Times New Roman"/>
            </a:rPr>
            <a:t>.</a:t>
          </a:r>
        </a:p>
      </xdr:txBody>
    </xdr:sp>
    <xdr:clientData/>
  </xdr:twoCellAnchor>
  <xdr:twoCellAnchor>
    <xdr:from>
      <xdr:col>4</xdr:col>
      <xdr:colOff>438150</xdr:colOff>
      <xdr:row>8</xdr:row>
      <xdr:rowOff>0</xdr:rowOff>
    </xdr:from>
    <xdr:to>
      <xdr:col>8</xdr:col>
      <xdr:colOff>0</xdr:colOff>
      <xdr:row>8</xdr:row>
      <xdr:rowOff>428625</xdr:rowOff>
    </xdr:to>
    <xdr:sp macro="" textlink="">
      <xdr:nvSpPr>
        <xdr:cNvPr id="6" name="Text Box 3">
          <a:extLst>
            <a:ext uri="{FF2B5EF4-FFF2-40B4-BE49-F238E27FC236}">
              <a16:creationId xmlns:a16="http://schemas.microsoft.com/office/drawing/2014/main" id="{8FC11584-0A3D-459E-9491-BEF5EE586BD1}"/>
            </a:ext>
          </a:extLst>
        </xdr:cNvPr>
        <xdr:cNvSpPr txBox="1">
          <a:spLocks noChangeArrowheads="1"/>
        </xdr:cNvSpPr>
      </xdr:nvSpPr>
      <xdr:spPr bwMode="auto">
        <a:xfrm>
          <a:off x="3176588" y="1607344"/>
          <a:ext cx="2300287" cy="428625"/>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  x  </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150</a:t>
          </a:r>
        </a:p>
      </xdr:txBody>
    </xdr:sp>
    <xdr:clientData/>
  </xdr:twoCellAnchor>
  <xdr:twoCellAnchor>
    <xdr:from>
      <xdr:col>5</xdr:col>
      <xdr:colOff>180974</xdr:colOff>
      <xdr:row>8</xdr:row>
      <xdr:rowOff>123825</xdr:rowOff>
    </xdr:from>
    <xdr:to>
      <xdr:col>7</xdr:col>
      <xdr:colOff>684608</xdr:colOff>
      <xdr:row>8</xdr:row>
      <xdr:rowOff>342900</xdr:rowOff>
    </xdr:to>
    <xdr:sp macro="" textlink="">
      <xdr:nvSpPr>
        <xdr:cNvPr id="7" name="Text Box 4">
          <a:extLst>
            <a:ext uri="{FF2B5EF4-FFF2-40B4-BE49-F238E27FC236}">
              <a16:creationId xmlns:a16="http://schemas.microsoft.com/office/drawing/2014/main" id="{3CB24FD2-10FB-44E9-8435-0D43C03D4314}"/>
            </a:ext>
          </a:extLst>
        </xdr:cNvPr>
        <xdr:cNvSpPr txBox="1">
          <a:spLocks noChangeArrowheads="1"/>
        </xdr:cNvSpPr>
      </xdr:nvSpPr>
      <xdr:spPr bwMode="auto">
        <a:xfrm>
          <a:off x="3604021" y="1731169"/>
          <a:ext cx="1872853" cy="219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75% </a:t>
          </a:r>
          <a:r>
            <a:rPr lang="th-TH" sz="1200" b="1" i="0" u="none" strike="noStrike" baseline="0">
              <a:solidFill>
                <a:srgbClr val="000000"/>
              </a:solidFill>
              <a:latin typeface="Times New Roman"/>
            </a:rPr>
            <a:t>Mark up</a:t>
          </a:r>
        </a:p>
      </xdr:txBody>
    </xdr:sp>
    <xdr:clientData/>
  </xdr:twoCellAnchor>
  <xdr:twoCellAnchor>
    <xdr:from>
      <xdr:col>4</xdr:col>
      <xdr:colOff>666750</xdr:colOff>
      <xdr:row>9</xdr:row>
      <xdr:rowOff>76200</xdr:rowOff>
    </xdr:from>
    <xdr:to>
      <xdr:col>8</xdr:col>
      <xdr:colOff>381000</xdr:colOff>
      <xdr:row>13</xdr:row>
      <xdr:rowOff>59531</xdr:rowOff>
    </xdr:to>
    <xdr:sp macro="" textlink="">
      <xdr:nvSpPr>
        <xdr:cNvPr id="8" name="Text Box 5">
          <a:extLst>
            <a:ext uri="{FF2B5EF4-FFF2-40B4-BE49-F238E27FC236}">
              <a16:creationId xmlns:a16="http://schemas.microsoft.com/office/drawing/2014/main" id="{CE6D32A5-4870-457F-BB17-B81D4B98B962}"/>
            </a:ext>
          </a:extLst>
        </xdr:cNvPr>
        <xdr:cNvSpPr txBox="1">
          <a:spLocks noChangeArrowheads="1"/>
        </xdr:cNvSpPr>
      </xdr:nvSpPr>
      <xdr:spPr bwMode="auto">
        <a:xfrm>
          <a:off x="3708797" y="2290763"/>
          <a:ext cx="2452687" cy="697706"/>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In this first example, we find the profit by multiplying the markup of 75% by the cost of £150 and </a:t>
          </a:r>
          <a:r>
            <a:rPr lang="en-US" sz="1100" b="0" i="0" u="none" strike="noStrike" baseline="0">
              <a:solidFill>
                <a:srgbClr val="000000"/>
              </a:solidFill>
              <a:latin typeface="Times New Roman"/>
            </a:rPr>
            <a:t>dividing by 100 then </a:t>
          </a:r>
          <a:r>
            <a:rPr lang="th-TH" sz="1100" b="0" i="0" u="none" strike="noStrike" baseline="0">
              <a:solidFill>
                <a:srgbClr val="000000"/>
              </a:solidFill>
              <a:latin typeface="Times New Roman"/>
            </a:rPr>
            <a:t>we get the profit of £...</a:t>
          </a:r>
        </a:p>
      </xdr:txBody>
    </xdr:sp>
    <xdr:clientData/>
  </xdr:twoCellAnchor>
  <xdr:twoCellAnchor>
    <xdr:from>
      <xdr:col>3</xdr:col>
      <xdr:colOff>57150</xdr:colOff>
      <xdr:row>8</xdr:row>
      <xdr:rowOff>35719</xdr:rowOff>
    </xdr:from>
    <xdr:to>
      <xdr:col>4</xdr:col>
      <xdr:colOff>171450</xdr:colOff>
      <xdr:row>8</xdr:row>
      <xdr:rowOff>559593</xdr:rowOff>
    </xdr:to>
    <xdr:sp macro="" textlink="">
      <xdr:nvSpPr>
        <xdr:cNvPr id="9" name="Text Box 10">
          <a:extLst>
            <a:ext uri="{FF2B5EF4-FFF2-40B4-BE49-F238E27FC236}">
              <a16:creationId xmlns:a16="http://schemas.microsoft.com/office/drawing/2014/main" id="{BC18B33A-C414-4713-8EE4-C1E160736214}"/>
            </a:ext>
          </a:extLst>
        </xdr:cNvPr>
        <xdr:cNvSpPr txBox="1">
          <a:spLocks noChangeArrowheads="1"/>
        </xdr:cNvSpPr>
      </xdr:nvSpPr>
      <xdr:spPr bwMode="auto">
        <a:xfrm>
          <a:off x="2110978" y="1643063"/>
          <a:ext cx="798910" cy="523874"/>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For example 1 below ...</a:t>
          </a:r>
        </a:p>
      </xdr:txBody>
    </xdr:sp>
    <xdr:clientData/>
  </xdr:twoCellAnchor>
  <xdr:twoCellAnchor>
    <xdr:from>
      <xdr:col>4</xdr:col>
      <xdr:colOff>180974</xdr:colOff>
      <xdr:row>8</xdr:row>
      <xdr:rowOff>563169</xdr:rowOff>
    </xdr:from>
    <xdr:to>
      <xdr:col>5</xdr:col>
      <xdr:colOff>20240</xdr:colOff>
      <xdr:row>8</xdr:row>
      <xdr:rowOff>563169</xdr:rowOff>
    </xdr:to>
    <xdr:sp macro="" textlink="">
      <xdr:nvSpPr>
        <xdr:cNvPr id="10" name="Line 15">
          <a:extLst>
            <a:ext uri="{FF2B5EF4-FFF2-40B4-BE49-F238E27FC236}">
              <a16:creationId xmlns:a16="http://schemas.microsoft.com/office/drawing/2014/main" id="{F7AF17AC-261E-4D3D-83B5-E026E3C02184}"/>
            </a:ext>
          </a:extLst>
        </xdr:cNvPr>
        <xdr:cNvSpPr>
          <a:spLocks noChangeShapeType="1"/>
        </xdr:cNvSpPr>
      </xdr:nvSpPr>
      <xdr:spPr bwMode="auto">
        <a:xfrm>
          <a:off x="3223021" y="2170513"/>
          <a:ext cx="523875" cy="0"/>
        </a:xfrm>
        <a:prstGeom prst="line">
          <a:avLst/>
        </a:prstGeom>
        <a:noFill/>
        <a:ln w="38100">
          <a:solidFill>
            <a:srgbClr xmlns:mc="http://schemas.openxmlformats.org/markup-compatibility/2006" xmlns:a14="http://schemas.microsoft.com/office/drawing/2010/main" val="FF0000" mc:Ignorable="a14" a14:legacySpreadsheetColorIndex="10"/>
          </a:solidFill>
          <a:round/>
          <a:headEnd type="triangle" w="med" len="me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9</xdr:row>
      <xdr:rowOff>66675</xdr:rowOff>
    </xdr:from>
    <xdr:to>
      <xdr:col>10</xdr:col>
      <xdr:colOff>0</xdr:colOff>
      <xdr:row>11</xdr:row>
      <xdr:rowOff>0</xdr:rowOff>
    </xdr:to>
    <xdr:sp macro="" textlink="">
      <xdr:nvSpPr>
        <xdr:cNvPr id="2" name="Text Box 2">
          <a:hlinkClick xmlns:r="http://schemas.openxmlformats.org/officeDocument/2006/relationships" r:id="rId1"/>
          <a:extLst>
            <a:ext uri="{FF2B5EF4-FFF2-40B4-BE49-F238E27FC236}">
              <a16:creationId xmlns:a16="http://schemas.microsoft.com/office/drawing/2014/main" id="{D469CFA4-473A-4EF9-B385-BBB8DFF9A95D}"/>
            </a:ext>
          </a:extLst>
        </xdr:cNvPr>
        <xdr:cNvSpPr txBox="1">
          <a:spLocks noChangeArrowheads="1"/>
        </xdr:cNvSpPr>
      </xdr:nvSpPr>
      <xdr:spPr bwMode="auto">
        <a:xfrm>
          <a:off x="0" y="2295525"/>
          <a:ext cx="6858000" cy="29527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That's it for mark ups. Have a look at margins now: go </a:t>
          </a:r>
          <a:r>
            <a:rPr lang="en-US" sz="1200" b="1" i="0" u="none" strike="noStrike" baseline="0">
              <a:solidFill>
                <a:schemeClr val="tx1"/>
              </a:solidFill>
              <a:latin typeface="Times New Roman"/>
            </a:rPr>
            <a:t>back </a:t>
          </a:r>
          <a:r>
            <a:rPr lang="th-TH" sz="1200" b="1" i="0" u="none" strike="noStrike" baseline="0">
              <a:solidFill>
                <a:schemeClr val="tx1"/>
              </a:solidFill>
              <a:latin typeface="Times New Roman"/>
            </a:rPr>
            <a:t>to the introduction again to begin.</a:t>
          </a:r>
        </a:p>
      </xdr:txBody>
    </xdr:sp>
    <xdr:clientData/>
  </xdr:twoCellAnchor>
  <xdr:twoCellAnchor>
    <xdr:from>
      <xdr:col>0</xdr:col>
      <xdr:colOff>684609</xdr:colOff>
      <xdr:row>3</xdr:row>
      <xdr:rowOff>0</xdr:rowOff>
    </xdr:from>
    <xdr:to>
      <xdr:col>8</xdr:col>
      <xdr:colOff>0</xdr:colOff>
      <xdr:row>5</xdr:row>
      <xdr:rowOff>0</xdr:rowOff>
    </xdr:to>
    <xdr:sp macro="" textlink="">
      <xdr:nvSpPr>
        <xdr:cNvPr id="3" name="Text Box 3">
          <a:extLst>
            <a:ext uri="{FF2B5EF4-FFF2-40B4-BE49-F238E27FC236}">
              <a16:creationId xmlns:a16="http://schemas.microsoft.com/office/drawing/2014/main" id="{5A6F2D56-D847-4B75-A028-0FC822879880}"/>
            </a:ext>
          </a:extLst>
        </xdr:cNvPr>
        <xdr:cNvSpPr txBox="1">
          <a:spLocks noChangeArrowheads="1"/>
        </xdr:cNvSpPr>
      </xdr:nvSpPr>
      <xdr:spPr bwMode="auto">
        <a:xfrm>
          <a:off x="684609" y="654844"/>
          <a:ext cx="4792266" cy="416719"/>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Remember to use 'x' instead of cost … but now you're on your own. See if you can sort it out. </a:t>
          </a:r>
          <a:r>
            <a:rPr lang="th-TH" sz="1200" b="1" i="0" u="none" strike="noStrike" baseline="0">
              <a:solidFill>
                <a:srgbClr val="000000"/>
              </a:solidFill>
              <a:latin typeface="Times New Roman"/>
            </a:rPr>
            <a:t>Put your answers in column A</a:t>
          </a:r>
          <a:r>
            <a:rPr lang="th-TH" sz="1200" b="0" i="0" u="none" strike="noStrike" baseline="0">
              <a:solidFill>
                <a:srgbClr val="000000"/>
              </a:solidFill>
              <a:latin typeface="Times New Roman"/>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997617</xdr:colOff>
      <xdr:row>2</xdr:row>
      <xdr:rowOff>90237</xdr:rowOff>
    </xdr:from>
    <xdr:to>
      <xdr:col>3</xdr:col>
      <xdr:colOff>686801</xdr:colOff>
      <xdr:row>4</xdr:row>
      <xdr:rowOff>180472</xdr:rowOff>
    </xdr:to>
    <xdr:sp macro="" textlink="">
      <xdr:nvSpPr>
        <xdr:cNvPr id="2" name="Text Box 1">
          <a:extLst>
            <a:ext uri="{FF2B5EF4-FFF2-40B4-BE49-F238E27FC236}">
              <a16:creationId xmlns:a16="http://schemas.microsoft.com/office/drawing/2014/main" id="{BDD4BB79-D20D-45F6-9B6F-6E016129E70B}"/>
            </a:ext>
          </a:extLst>
        </xdr:cNvPr>
        <xdr:cNvSpPr txBox="1">
          <a:spLocks noChangeArrowheads="1"/>
        </xdr:cNvSpPr>
      </xdr:nvSpPr>
      <xdr:spPr bwMode="auto">
        <a:xfrm>
          <a:off x="997617" y="511342"/>
          <a:ext cx="2195763" cy="451183"/>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sales</a:t>
          </a:r>
        </a:p>
      </xdr:txBody>
    </xdr:sp>
    <xdr:clientData/>
  </xdr:twoCellAnchor>
  <xdr:twoCellAnchor>
    <xdr:from>
      <xdr:col>1</xdr:col>
      <xdr:colOff>450680</xdr:colOff>
      <xdr:row>3</xdr:row>
      <xdr:rowOff>10530</xdr:rowOff>
    </xdr:from>
    <xdr:to>
      <xdr:col>3</xdr:col>
      <xdr:colOff>456194</xdr:colOff>
      <xdr:row>4</xdr:row>
      <xdr:rowOff>29580</xdr:rowOff>
    </xdr:to>
    <xdr:sp macro="" textlink="">
      <xdr:nvSpPr>
        <xdr:cNvPr id="3" name="Text Box 2">
          <a:extLst>
            <a:ext uri="{FF2B5EF4-FFF2-40B4-BE49-F238E27FC236}">
              <a16:creationId xmlns:a16="http://schemas.microsoft.com/office/drawing/2014/main" id="{450B1590-AA5B-4F21-B04B-31AE3D5B9D42}"/>
            </a:ext>
          </a:extLst>
        </xdr:cNvPr>
        <xdr:cNvSpPr txBox="1">
          <a:spLocks noChangeArrowheads="1"/>
        </xdr:cNvSpPr>
      </xdr:nvSpPr>
      <xdr:spPr bwMode="auto">
        <a:xfrm>
          <a:off x="1137483" y="612109"/>
          <a:ext cx="1379119" cy="19952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Margin %</a:t>
          </a:r>
        </a:p>
      </xdr:txBody>
    </xdr:sp>
    <xdr:clientData/>
  </xdr:twoCellAnchor>
  <xdr:twoCellAnchor>
    <xdr:from>
      <xdr:col>3</xdr:col>
      <xdr:colOff>133350</xdr:colOff>
      <xdr:row>7</xdr:row>
      <xdr:rowOff>95250</xdr:rowOff>
    </xdr:from>
    <xdr:to>
      <xdr:col>6</xdr:col>
      <xdr:colOff>66675</xdr:colOff>
      <xdr:row>9</xdr:row>
      <xdr:rowOff>133350</xdr:rowOff>
    </xdr:to>
    <xdr:sp macro="" textlink="">
      <xdr:nvSpPr>
        <xdr:cNvPr id="4" name="Text Box 3">
          <a:extLst>
            <a:ext uri="{FF2B5EF4-FFF2-40B4-BE49-F238E27FC236}">
              <a16:creationId xmlns:a16="http://schemas.microsoft.com/office/drawing/2014/main" id="{B8B984A0-E171-4C70-807F-8BAFF4EF4393}"/>
            </a:ext>
          </a:extLst>
        </xdr:cNvPr>
        <xdr:cNvSpPr txBox="1">
          <a:spLocks noChangeArrowheads="1"/>
        </xdr:cNvSpPr>
      </xdr:nvSpPr>
      <xdr:spPr bwMode="auto">
        <a:xfrm>
          <a:off x="2781300" y="1657350"/>
          <a:ext cx="2105025" cy="43815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10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20</a:t>
          </a:r>
        </a:p>
      </xdr:txBody>
    </xdr:sp>
    <xdr:clientData/>
  </xdr:twoCellAnchor>
  <xdr:twoCellAnchor>
    <xdr:from>
      <xdr:col>3</xdr:col>
      <xdr:colOff>609600</xdr:colOff>
      <xdr:row>7</xdr:row>
      <xdr:rowOff>180975</xdr:rowOff>
    </xdr:from>
    <xdr:to>
      <xdr:col>5</xdr:col>
      <xdr:colOff>638175</xdr:colOff>
      <xdr:row>9</xdr:row>
      <xdr:rowOff>0</xdr:rowOff>
    </xdr:to>
    <xdr:sp macro="" textlink="">
      <xdr:nvSpPr>
        <xdr:cNvPr id="5" name="Text Box 4">
          <a:extLst>
            <a:ext uri="{FF2B5EF4-FFF2-40B4-BE49-F238E27FC236}">
              <a16:creationId xmlns:a16="http://schemas.microsoft.com/office/drawing/2014/main" id="{E69F7453-7326-4BE6-A62D-3952AC4ECEFC}"/>
            </a:ext>
          </a:extLst>
        </xdr:cNvPr>
        <xdr:cNvSpPr txBox="1">
          <a:spLocks noChangeArrowheads="1"/>
        </xdr:cNvSpPr>
      </xdr:nvSpPr>
      <xdr:spPr bwMode="auto">
        <a:xfrm>
          <a:off x="3257550" y="1743075"/>
          <a:ext cx="1514475" cy="219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50% margin</a:t>
          </a:r>
        </a:p>
      </xdr:txBody>
    </xdr:sp>
    <xdr:clientData/>
  </xdr:twoCellAnchor>
  <xdr:twoCellAnchor>
    <xdr:from>
      <xdr:col>3</xdr:col>
      <xdr:colOff>133350</xdr:colOff>
      <xdr:row>9</xdr:row>
      <xdr:rowOff>123825</xdr:rowOff>
    </xdr:from>
    <xdr:to>
      <xdr:col>6</xdr:col>
      <xdr:colOff>66675</xdr:colOff>
      <xdr:row>11</xdr:row>
      <xdr:rowOff>161925</xdr:rowOff>
    </xdr:to>
    <xdr:sp macro="" textlink="">
      <xdr:nvSpPr>
        <xdr:cNvPr id="6" name="Text Box 5">
          <a:extLst>
            <a:ext uri="{FF2B5EF4-FFF2-40B4-BE49-F238E27FC236}">
              <a16:creationId xmlns:a16="http://schemas.microsoft.com/office/drawing/2014/main" id="{7ADE5D4F-5019-4F13-8A7B-F4D5B7079243}"/>
            </a:ext>
          </a:extLst>
        </xdr:cNvPr>
        <xdr:cNvSpPr txBox="1">
          <a:spLocks noChangeArrowheads="1"/>
        </xdr:cNvSpPr>
      </xdr:nvSpPr>
      <xdr:spPr bwMode="auto">
        <a:xfrm>
          <a:off x="2781300" y="2085975"/>
          <a:ext cx="2105025" cy="43815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15</a:t>
          </a:r>
        </a:p>
        <a:p>
          <a:pPr algn="l" rtl="0">
            <a:defRPr sz="1000"/>
          </a:pPr>
          <a:r>
            <a:rPr lang="th-TH" sz="1200" b="0" i="0" u="none" strike="noStrike" baseline="0">
              <a:solidFill>
                <a:srgbClr val="000000"/>
              </a:solidFill>
              <a:latin typeface="Times New Roman"/>
            </a:rPr>
            <a:t> 60</a:t>
          </a:r>
        </a:p>
      </xdr:txBody>
    </xdr:sp>
    <xdr:clientData/>
  </xdr:twoCellAnchor>
  <xdr:twoCellAnchor>
    <xdr:from>
      <xdr:col>3</xdr:col>
      <xdr:colOff>609600</xdr:colOff>
      <xdr:row>10</xdr:row>
      <xdr:rowOff>9525</xdr:rowOff>
    </xdr:from>
    <xdr:to>
      <xdr:col>5</xdr:col>
      <xdr:colOff>552450</xdr:colOff>
      <xdr:row>11</xdr:row>
      <xdr:rowOff>28575</xdr:rowOff>
    </xdr:to>
    <xdr:sp macro="" textlink="">
      <xdr:nvSpPr>
        <xdr:cNvPr id="7" name="Text Box 6">
          <a:extLst>
            <a:ext uri="{FF2B5EF4-FFF2-40B4-BE49-F238E27FC236}">
              <a16:creationId xmlns:a16="http://schemas.microsoft.com/office/drawing/2014/main" id="{1EDF5829-5888-45AF-AB38-83FD0B7101FA}"/>
            </a:ext>
          </a:extLst>
        </xdr:cNvPr>
        <xdr:cNvSpPr txBox="1">
          <a:spLocks noChangeArrowheads="1"/>
        </xdr:cNvSpPr>
      </xdr:nvSpPr>
      <xdr:spPr bwMode="auto">
        <a:xfrm>
          <a:off x="3257550" y="2171700"/>
          <a:ext cx="1428750" cy="219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25% margin</a:t>
          </a:r>
        </a:p>
      </xdr:txBody>
    </xdr:sp>
    <xdr:clientData/>
  </xdr:twoCellAnchor>
  <xdr:twoCellAnchor>
    <xdr:from>
      <xdr:col>0</xdr:col>
      <xdr:colOff>0</xdr:colOff>
      <xdr:row>13</xdr:row>
      <xdr:rowOff>66675</xdr:rowOff>
    </xdr:from>
    <xdr:to>
      <xdr:col>6</xdr:col>
      <xdr:colOff>0</xdr:colOff>
      <xdr:row>15</xdr:row>
      <xdr:rowOff>0</xdr:rowOff>
    </xdr:to>
    <xdr:sp macro="" textlink="">
      <xdr:nvSpPr>
        <xdr:cNvPr id="8" name="Text Box 7">
          <a:hlinkClick xmlns:r="http://schemas.openxmlformats.org/officeDocument/2006/relationships" r:id="rId1"/>
          <a:extLst>
            <a:ext uri="{FF2B5EF4-FFF2-40B4-BE49-F238E27FC236}">
              <a16:creationId xmlns:a16="http://schemas.microsoft.com/office/drawing/2014/main" id="{34755EDF-70DB-4E98-BE3E-23B1F892051C}"/>
            </a:ext>
          </a:extLst>
        </xdr:cNvPr>
        <xdr:cNvSpPr txBox="1">
          <a:spLocks noChangeArrowheads="1"/>
        </xdr:cNvSpPr>
      </xdr:nvSpPr>
      <xdr:spPr bwMode="auto">
        <a:xfrm>
          <a:off x="0" y="2962275"/>
          <a:ext cx="4114800" cy="29527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Margin</a:t>
          </a:r>
          <a:r>
            <a:rPr lang="en-US" sz="1200" b="1" i="0" u="none" strike="noStrike" baseline="0">
              <a:solidFill>
                <a:schemeClr val="tx1"/>
              </a:solidFill>
              <a:latin typeface="Times New Roman"/>
            </a:rPr>
            <a:t>_2</a:t>
          </a:r>
          <a:r>
            <a:rPr lang="th-TH" sz="1200" b="1" i="0" u="none" strike="noStrike" baseline="0">
              <a:solidFill>
                <a:schemeClr val="tx1"/>
              </a:solidFill>
              <a:latin typeface="Times New Roman"/>
            </a:rPr>
            <a:t> sheet for examples for you to do</a:t>
          </a:r>
        </a:p>
      </xdr:txBody>
    </xdr:sp>
    <xdr:clientData/>
  </xdr:twoCellAnchor>
  <xdr:twoCellAnchor>
    <xdr:from>
      <xdr:col>3</xdr:col>
      <xdr:colOff>133350</xdr:colOff>
      <xdr:row>11</xdr:row>
      <xdr:rowOff>152400</xdr:rowOff>
    </xdr:from>
    <xdr:to>
      <xdr:col>6</xdr:col>
      <xdr:colOff>66675</xdr:colOff>
      <xdr:row>12</xdr:row>
      <xdr:rowOff>190500</xdr:rowOff>
    </xdr:to>
    <xdr:sp macro="" textlink="">
      <xdr:nvSpPr>
        <xdr:cNvPr id="9" name="Text Box 8">
          <a:extLst>
            <a:ext uri="{FF2B5EF4-FFF2-40B4-BE49-F238E27FC236}">
              <a16:creationId xmlns:a16="http://schemas.microsoft.com/office/drawing/2014/main" id="{68BB5E2A-AF09-4D44-B037-6540F48B6C26}"/>
            </a:ext>
          </a:extLst>
        </xdr:cNvPr>
        <xdr:cNvSpPr txBox="1">
          <a:spLocks noChangeArrowheads="1"/>
        </xdr:cNvSpPr>
      </xdr:nvSpPr>
      <xdr:spPr bwMode="auto">
        <a:xfrm>
          <a:off x="2781300" y="2514600"/>
          <a:ext cx="2105025" cy="238125"/>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here's the answer, check it!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276225</xdr:colOff>
      <xdr:row>1</xdr:row>
      <xdr:rowOff>66675</xdr:rowOff>
    </xdr:from>
    <xdr:to>
      <xdr:col>6</xdr:col>
      <xdr:colOff>123825</xdr:colOff>
      <xdr:row>3</xdr:row>
      <xdr:rowOff>152400</xdr:rowOff>
    </xdr:to>
    <xdr:sp macro="" textlink="">
      <xdr:nvSpPr>
        <xdr:cNvPr id="2" name="Text Box 1">
          <a:extLst>
            <a:ext uri="{FF2B5EF4-FFF2-40B4-BE49-F238E27FC236}">
              <a16:creationId xmlns:a16="http://schemas.microsoft.com/office/drawing/2014/main" id="{E91FE3CF-8CF0-417D-9EBB-1553B844D306}"/>
            </a:ext>
          </a:extLst>
        </xdr:cNvPr>
        <xdr:cNvSpPr txBox="1">
          <a:spLocks noChangeArrowheads="1"/>
        </xdr:cNvSpPr>
      </xdr:nvSpPr>
      <xdr:spPr bwMode="auto">
        <a:xfrm>
          <a:off x="2924175" y="304800"/>
          <a:ext cx="2019300" cy="485775"/>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profit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sales</a:t>
          </a:r>
        </a:p>
      </xdr:txBody>
    </xdr:sp>
    <xdr:clientData/>
  </xdr:twoCellAnchor>
  <xdr:twoCellAnchor>
    <xdr:from>
      <xdr:col>4</xdr:col>
      <xdr:colOff>47625</xdr:colOff>
      <xdr:row>1</xdr:row>
      <xdr:rowOff>152400</xdr:rowOff>
    </xdr:from>
    <xdr:to>
      <xdr:col>6</xdr:col>
      <xdr:colOff>9525</xdr:colOff>
      <xdr:row>3</xdr:row>
      <xdr:rowOff>95250</xdr:rowOff>
    </xdr:to>
    <xdr:sp macro="" textlink="">
      <xdr:nvSpPr>
        <xdr:cNvPr id="3" name="Text Box 2">
          <a:extLst>
            <a:ext uri="{FF2B5EF4-FFF2-40B4-BE49-F238E27FC236}">
              <a16:creationId xmlns:a16="http://schemas.microsoft.com/office/drawing/2014/main" id="{F3872464-EEB1-41FB-9EA6-F73E03B28788}"/>
            </a:ext>
          </a:extLst>
        </xdr:cNvPr>
        <xdr:cNvSpPr txBox="1">
          <a:spLocks noChangeArrowheads="1"/>
        </xdr:cNvSpPr>
      </xdr:nvSpPr>
      <xdr:spPr bwMode="auto">
        <a:xfrm>
          <a:off x="3495675" y="390525"/>
          <a:ext cx="1333500" cy="342900"/>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Margin %</a:t>
          </a:r>
        </a:p>
      </xdr:txBody>
    </xdr:sp>
    <xdr:clientData/>
  </xdr:twoCellAnchor>
  <xdr:twoCellAnchor>
    <xdr:from>
      <xdr:col>0</xdr:col>
      <xdr:colOff>0</xdr:colOff>
      <xdr:row>12</xdr:row>
      <xdr:rowOff>66675</xdr:rowOff>
    </xdr:from>
    <xdr:to>
      <xdr:col>6</xdr:col>
      <xdr:colOff>0</xdr:colOff>
      <xdr:row>14</xdr:row>
      <xdr:rowOff>0</xdr:rowOff>
    </xdr:to>
    <xdr:sp macro="" textlink="">
      <xdr:nvSpPr>
        <xdr:cNvPr id="4" name="Text Box 7">
          <a:hlinkClick xmlns:r="http://schemas.openxmlformats.org/officeDocument/2006/relationships" r:id="rId1"/>
          <a:extLst>
            <a:ext uri="{FF2B5EF4-FFF2-40B4-BE49-F238E27FC236}">
              <a16:creationId xmlns:a16="http://schemas.microsoft.com/office/drawing/2014/main" id="{55053CD3-9615-42A3-A478-2734E68F2C7A}"/>
            </a:ext>
          </a:extLst>
        </xdr:cNvPr>
        <xdr:cNvSpPr txBox="1">
          <a:spLocks noChangeArrowheads="1"/>
        </xdr:cNvSpPr>
      </xdr:nvSpPr>
      <xdr:spPr bwMode="auto">
        <a:xfrm>
          <a:off x="0" y="2838450"/>
          <a:ext cx="4114800" cy="29527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Margin</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3 sheet for examples for you to do</a:t>
          </a:r>
        </a:p>
      </xdr:txBody>
    </xdr:sp>
    <xdr:clientData/>
  </xdr:twoCellAnchor>
  <xdr:twoCellAnchor>
    <xdr:from>
      <xdr:col>0</xdr:col>
      <xdr:colOff>1208484</xdr:colOff>
      <xdr:row>4</xdr:row>
      <xdr:rowOff>0</xdr:rowOff>
    </xdr:from>
    <xdr:to>
      <xdr:col>7</xdr:col>
      <xdr:colOff>581025</xdr:colOff>
      <xdr:row>7</xdr:row>
      <xdr:rowOff>73819</xdr:rowOff>
    </xdr:to>
    <xdr:sp macro="" textlink="">
      <xdr:nvSpPr>
        <xdr:cNvPr id="5" name="Text Box 9">
          <a:extLst>
            <a:ext uri="{FF2B5EF4-FFF2-40B4-BE49-F238E27FC236}">
              <a16:creationId xmlns:a16="http://schemas.microsoft.com/office/drawing/2014/main" id="{6F942F71-2C01-4943-B8EA-88CF13157339}"/>
            </a:ext>
          </a:extLst>
        </xdr:cNvPr>
        <xdr:cNvSpPr txBox="1">
          <a:spLocks noChangeArrowheads="1"/>
        </xdr:cNvSpPr>
      </xdr:nvSpPr>
      <xdr:spPr bwMode="auto">
        <a:xfrm>
          <a:off x="1208484" y="773906"/>
          <a:ext cx="4688682" cy="669132"/>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Put your answers in column C below, please. You should enter your answers as number with no decimal places. For example, if you think the answer to the first question is 25 percent, enter 25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13</xdr:row>
      <xdr:rowOff>66675</xdr:rowOff>
    </xdr:from>
    <xdr:to>
      <xdr:col>6</xdr:col>
      <xdr:colOff>0</xdr:colOff>
      <xdr:row>15</xdr:row>
      <xdr:rowOff>0</xdr:rowOff>
    </xdr:to>
    <xdr:sp macro="" textlink="">
      <xdr:nvSpPr>
        <xdr:cNvPr id="2" name="Text Box 3">
          <a:hlinkClick xmlns:r="http://schemas.openxmlformats.org/officeDocument/2006/relationships" r:id="rId1"/>
          <a:extLst>
            <a:ext uri="{FF2B5EF4-FFF2-40B4-BE49-F238E27FC236}">
              <a16:creationId xmlns:a16="http://schemas.microsoft.com/office/drawing/2014/main" id="{4BED328A-313A-4A79-9443-49254822CA11}"/>
            </a:ext>
          </a:extLst>
        </xdr:cNvPr>
        <xdr:cNvSpPr txBox="1">
          <a:spLocks noChangeArrowheads="1"/>
        </xdr:cNvSpPr>
      </xdr:nvSpPr>
      <xdr:spPr bwMode="auto">
        <a:xfrm>
          <a:off x="0" y="2995613"/>
          <a:ext cx="4673203" cy="290512"/>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Go to the Margin</a:t>
          </a:r>
          <a:r>
            <a:rPr lang="en-US" sz="1200" b="1" i="0" u="none" strike="noStrike" baseline="0">
              <a:solidFill>
                <a:schemeClr val="tx1"/>
              </a:solidFill>
              <a:latin typeface="Times New Roman"/>
            </a:rPr>
            <a:t>_4</a:t>
          </a:r>
          <a:r>
            <a:rPr lang="th-TH" sz="1200" b="1" i="0" u="none" strike="noStrike" baseline="0">
              <a:solidFill>
                <a:schemeClr val="tx1"/>
              </a:solidFill>
              <a:latin typeface="Times New Roman"/>
            </a:rPr>
            <a:t> sheet for more examples for you to do</a:t>
          </a:r>
        </a:p>
      </xdr:txBody>
    </xdr:sp>
    <xdr:clientData/>
  </xdr:twoCellAnchor>
  <xdr:twoCellAnchor>
    <xdr:from>
      <xdr:col>1</xdr:col>
      <xdr:colOff>0</xdr:colOff>
      <xdr:row>4</xdr:row>
      <xdr:rowOff>0</xdr:rowOff>
    </xdr:from>
    <xdr:to>
      <xdr:col>8</xdr:col>
      <xdr:colOff>0</xdr:colOff>
      <xdr:row>7</xdr:row>
      <xdr:rowOff>130969</xdr:rowOff>
    </xdr:to>
    <xdr:sp macro="" textlink="">
      <xdr:nvSpPr>
        <xdr:cNvPr id="3" name="Text Box 5">
          <a:extLst>
            <a:ext uri="{FF2B5EF4-FFF2-40B4-BE49-F238E27FC236}">
              <a16:creationId xmlns:a16="http://schemas.microsoft.com/office/drawing/2014/main" id="{C27974D1-1FF5-4FD2-8B39-CFDE6BB5722A}"/>
            </a:ext>
          </a:extLst>
        </xdr:cNvPr>
        <xdr:cNvSpPr txBox="1">
          <a:spLocks noChangeArrowheads="1"/>
        </xdr:cNvSpPr>
      </xdr:nvSpPr>
      <xdr:spPr bwMode="auto">
        <a:xfrm>
          <a:off x="869156" y="833438"/>
          <a:ext cx="5357813" cy="726281"/>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7432" rIns="0" bIns="0" anchor="t" upright="1"/>
        <a:lstStyle/>
        <a:p>
          <a:pPr algn="l" rtl="0">
            <a:defRPr sz="1000"/>
          </a:pPr>
          <a:r>
            <a:rPr lang="th-TH" sz="1100" b="0" i="0" u="none" strike="noStrike" baseline="0">
              <a:solidFill>
                <a:srgbClr val="000000"/>
              </a:solidFill>
              <a:latin typeface="Times New Roman"/>
            </a:rPr>
            <a:t>To find the profit, we just have to move things around a bit. Sorry, but I'm going to have to use 'x' instead of profit. Look at the first example in the table below to see what I mean. </a:t>
          </a:r>
          <a:r>
            <a:rPr lang="th-TH" sz="1100" b="1" i="0" u="none" strike="noStrike" baseline="0">
              <a:solidFill>
                <a:srgbClr val="000000"/>
              </a:solidFill>
              <a:latin typeface="Times New Roman"/>
            </a:rPr>
            <a:t>Put your answers in column B. </a:t>
          </a:r>
          <a:r>
            <a:rPr lang="th-TH" sz="1100" b="0" i="0" u="none" strike="noStrike" baseline="0">
              <a:solidFill>
                <a:srgbClr val="000000"/>
              </a:solidFill>
              <a:latin typeface="Times New Roman"/>
            </a:rPr>
            <a:t>These are so similar to the mark up calculations that I'm just going to help with the first example.</a:t>
          </a:r>
        </a:p>
      </xdr:txBody>
    </xdr:sp>
    <xdr:clientData/>
  </xdr:twoCellAnchor>
  <xdr:twoCellAnchor>
    <xdr:from>
      <xdr:col>4</xdr:col>
      <xdr:colOff>9525</xdr:colOff>
      <xdr:row>9</xdr:row>
      <xdr:rowOff>0</xdr:rowOff>
    </xdr:from>
    <xdr:to>
      <xdr:col>7</xdr:col>
      <xdr:colOff>0</xdr:colOff>
      <xdr:row>11</xdr:row>
      <xdr:rowOff>38100</xdr:rowOff>
    </xdr:to>
    <xdr:sp macro="" textlink="">
      <xdr:nvSpPr>
        <xdr:cNvPr id="4" name="Text Box 6">
          <a:extLst>
            <a:ext uri="{FF2B5EF4-FFF2-40B4-BE49-F238E27FC236}">
              <a16:creationId xmlns:a16="http://schemas.microsoft.com/office/drawing/2014/main" id="{FAF942F6-0C41-4A83-A9E9-21685BC2A418}"/>
            </a:ext>
          </a:extLst>
        </xdr:cNvPr>
        <xdr:cNvSpPr txBox="1">
          <a:spLocks noChangeArrowheads="1"/>
        </xdr:cNvSpPr>
      </xdr:nvSpPr>
      <xdr:spPr bwMode="auto">
        <a:xfrm>
          <a:off x="3313509" y="2214563"/>
          <a:ext cx="2044304" cy="395287"/>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  x  </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110</a:t>
          </a:r>
        </a:p>
      </xdr:txBody>
    </xdr:sp>
    <xdr:clientData/>
  </xdr:twoCellAnchor>
  <xdr:twoCellAnchor>
    <xdr:from>
      <xdr:col>4</xdr:col>
      <xdr:colOff>359570</xdr:colOff>
      <xdr:row>9</xdr:row>
      <xdr:rowOff>95248</xdr:rowOff>
    </xdr:from>
    <xdr:to>
      <xdr:col>7</xdr:col>
      <xdr:colOff>0</xdr:colOff>
      <xdr:row>10</xdr:row>
      <xdr:rowOff>114298</xdr:rowOff>
    </xdr:to>
    <xdr:sp macro="" textlink="">
      <xdr:nvSpPr>
        <xdr:cNvPr id="5" name="Text Box 7">
          <a:extLst>
            <a:ext uri="{FF2B5EF4-FFF2-40B4-BE49-F238E27FC236}">
              <a16:creationId xmlns:a16="http://schemas.microsoft.com/office/drawing/2014/main" id="{9EA9D24C-39B7-486A-A4CE-79BC16E52474}"/>
            </a:ext>
          </a:extLst>
        </xdr:cNvPr>
        <xdr:cNvSpPr txBox="1">
          <a:spLocks noChangeArrowheads="1"/>
        </xdr:cNvSpPr>
      </xdr:nvSpPr>
      <xdr:spPr bwMode="auto">
        <a:xfrm>
          <a:off x="3663554" y="2309811"/>
          <a:ext cx="1694259" cy="19764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 = </a:t>
          </a:r>
          <a:r>
            <a:rPr lang="th-TH" sz="1200" b="1" i="0" u="none" strike="noStrike" baseline="0">
              <a:solidFill>
                <a:srgbClr val="000000"/>
              </a:solidFill>
              <a:latin typeface="Times New Roman"/>
            </a:rPr>
            <a:t>50%</a:t>
          </a:r>
          <a:r>
            <a:rPr lang="th-TH" sz="1200" b="0" i="0" u="none" strike="noStrike" baseline="0">
              <a:solidFill>
                <a:srgbClr val="000000"/>
              </a:solidFill>
              <a:latin typeface="Times New Roman"/>
            </a:rPr>
            <a:t> </a:t>
          </a:r>
          <a:r>
            <a:rPr lang="th-TH" sz="1200" b="1" i="0" u="none" strike="noStrike" baseline="0">
              <a:solidFill>
                <a:srgbClr val="000000"/>
              </a:solidFill>
              <a:latin typeface="Times New Roman"/>
            </a:rPr>
            <a:t>Margin</a:t>
          </a:r>
        </a:p>
      </xdr:txBody>
    </xdr:sp>
    <xdr:clientData/>
  </xdr:twoCellAnchor>
  <xdr:twoCellAnchor>
    <xdr:from>
      <xdr:col>7</xdr:col>
      <xdr:colOff>0</xdr:colOff>
      <xdr:row>8</xdr:row>
      <xdr:rowOff>366713</xdr:rowOff>
    </xdr:from>
    <xdr:to>
      <xdr:col>10</xdr:col>
      <xdr:colOff>0</xdr:colOff>
      <xdr:row>13</xdr:row>
      <xdr:rowOff>0</xdr:rowOff>
    </xdr:to>
    <xdr:sp macro="" textlink="">
      <xdr:nvSpPr>
        <xdr:cNvPr id="6" name="Text Box 8">
          <a:extLst>
            <a:ext uri="{FF2B5EF4-FFF2-40B4-BE49-F238E27FC236}">
              <a16:creationId xmlns:a16="http://schemas.microsoft.com/office/drawing/2014/main" id="{7C136171-B261-41B4-87E0-D7527F32FE00}"/>
            </a:ext>
          </a:extLst>
        </xdr:cNvPr>
        <xdr:cNvSpPr txBox="1">
          <a:spLocks noChangeArrowheads="1"/>
        </xdr:cNvSpPr>
      </xdr:nvSpPr>
      <xdr:spPr bwMode="auto">
        <a:xfrm>
          <a:off x="5357813" y="1974057"/>
          <a:ext cx="2053828" cy="954881"/>
        </a:xfrm>
        <a:prstGeom prst="rect">
          <a:avLst/>
        </a:prstGeom>
        <a:solidFill>
          <a:srgbClr xmlns:mc="http://schemas.openxmlformats.org/markup-compatibility/2006" xmlns:a14="http://schemas.microsoft.com/office/drawing/2010/main" val="FFFFFF" mc:Ignorable="a14" a14:legacySpreadsheetColorIndex="9"/>
        </a:solidFill>
        <a:ln w="28575">
          <a:noFill/>
          <a:miter lim="800000"/>
          <a:headEnd/>
          <a:tailEnd/>
        </a:ln>
      </xdr:spPr>
      <xdr:txBody>
        <a:bodyPr vertOverflow="clip" wrap="square" lIns="27432" tIns="22860" rIns="0" bIns="0" anchor="t" upright="1"/>
        <a:lstStyle/>
        <a:p>
          <a:pPr algn="l" rtl="0">
            <a:defRPr sz="1000"/>
          </a:pPr>
          <a:r>
            <a:rPr lang="th-TH" sz="1050" b="0" i="0" u="none" strike="noStrike" baseline="0">
              <a:solidFill>
                <a:srgbClr val="000000"/>
              </a:solidFill>
              <a:latin typeface="Times New Roman"/>
            </a:rPr>
            <a:t>In the first case, we find the profit by multiplying the margin of 50% by the selling price of £110 and we get the profit of £55. Just like mark ups, that's all there is to it!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11</xdr:row>
      <xdr:rowOff>66674</xdr:rowOff>
    </xdr:from>
    <xdr:to>
      <xdr:col>7</xdr:col>
      <xdr:colOff>0</xdr:colOff>
      <xdr:row>12</xdr:row>
      <xdr:rowOff>180974</xdr:rowOff>
    </xdr:to>
    <xdr:sp macro="" textlink="">
      <xdr:nvSpPr>
        <xdr:cNvPr id="2" name="Text Box 1">
          <a:hlinkClick xmlns:r="http://schemas.openxmlformats.org/officeDocument/2006/relationships" r:id="rId1"/>
          <a:extLst>
            <a:ext uri="{FF2B5EF4-FFF2-40B4-BE49-F238E27FC236}">
              <a16:creationId xmlns:a16="http://schemas.microsoft.com/office/drawing/2014/main" id="{BFB76171-8392-4BBD-8EEE-9CC0C857BD3E}"/>
            </a:ext>
          </a:extLst>
        </xdr:cNvPr>
        <xdr:cNvSpPr txBox="1">
          <a:spLocks noChangeArrowheads="1"/>
        </xdr:cNvSpPr>
      </xdr:nvSpPr>
      <xdr:spPr bwMode="auto">
        <a:xfrm>
          <a:off x="0" y="2914649"/>
          <a:ext cx="4800600" cy="29527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That's it for the margin. Have a look at the And finally sheet now</a:t>
          </a:r>
        </a:p>
      </xdr:txBody>
    </xdr:sp>
    <xdr:clientData/>
  </xdr:twoCellAnchor>
  <xdr:twoCellAnchor>
    <xdr:from>
      <xdr:col>1</xdr:col>
      <xdr:colOff>0</xdr:colOff>
      <xdr:row>3</xdr:row>
      <xdr:rowOff>0</xdr:rowOff>
    </xdr:from>
    <xdr:to>
      <xdr:col>7</xdr:col>
      <xdr:colOff>475059</xdr:colOff>
      <xdr:row>5</xdr:row>
      <xdr:rowOff>0</xdr:rowOff>
    </xdr:to>
    <xdr:sp macro="" textlink="">
      <xdr:nvSpPr>
        <xdr:cNvPr id="3" name="Text Box 2">
          <a:extLst>
            <a:ext uri="{FF2B5EF4-FFF2-40B4-BE49-F238E27FC236}">
              <a16:creationId xmlns:a16="http://schemas.microsoft.com/office/drawing/2014/main" id="{05C18CE1-CC6C-4993-AAFB-31AF8837A37D}"/>
            </a:ext>
          </a:extLst>
        </xdr:cNvPr>
        <xdr:cNvSpPr txBox="1">
          <a:spLocks noChangeArrowheads="1"/>
        </xdr:cNvSpPr>
      </xdr:nvSpPr>
      <xdr:spPr bwMode="auto">
        <a:xfrm>
          <a:off x="845344" y="654844"/>
          <a:ext cx="4582715" cy="416719"/>
        </a:xfrm>
        <a:prstGeom prst="rect">
          <a:avLst/>
        </a:prstGeom>
        <a:solidFill>
          <a:srgbClr xmlns:mc="http://schemas.openxmlformats.org/markup-compatibility/2006" xmlns:a14="http://schemas.microsoft.com/office/drawing/2010/main" val="FFFFFF" mc:Ignorable="a14" a14:legacySpreadsheetColorIndex="9"/>
        </a:solidFill>
        <a:ln w="38100">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Remember to use 'x' instead of selling price … but now you're on your own. See if you can sort it out. </a:t>
          </a:r>
          <a:r>
            <a:rPr lang="th-TH" sz="1200" b="1" i="0" u="none" strike="noStrike" baseline="0">
              <a:solidFill>
                <a:srgbClr val="000000"/>
              </a:solidFill>
              <a:latin typeface="Times New Roman"/>
            </a:rPr>
            <a:t>Put your answers in column A</a:t>
          </a:r>
          <a:r>
            <a:rPr lang="th-TH" sz="1200" b="0" i="0" u="none" strike="noStrike" baseline="0">
              <a:solidFill>
                <a:srgbClr val="000000"/>
              </a:solidFill>
              <a:latin typeface="Times New Roman"/>
            </a:rPr>
            <a: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133350</xdr:colOff>
      <xdr:row>3</xdr:row>
      <xdr:rowOff>57150</xdr:rowOff>
    </xdr:from>
    <xdr:to>
      <xdr:col>3</xdr:col>
      <xdr:colOff>647700</xdr:colOff>
      <xdr:row>12</xdr:row>
      <xdr:rowOff>114300</xdr:rowOff>
    </xdr:to>
    <xdr:sp macro="" textlink="">
      <xdr:nvSpPr>
        <xdr:cNvPr id="11" name="Text Box 2">
          <a:extLst>
            <a:ext uri="{FF2B5EF4-FFF2-40B4-BE49-F238E27FC236}">
              <a16:creationId xmlns:a16="http://schemas.microsoft.com/office/drawing/2014/main" id="{42F06C0B-8520-401B-8E7C-53739F89A1BA}"/>
            </a:ext>
          </a:extLst>
        </xdr:cNvPr>
        <xdr:cNvSpPr txBox="1">
          <a:spLocks noChangeArrowheads="1"/>
        </xdr:cNvSpPr>
      </xdr:nvSpPr>
      <xdr:spPr bwMode="auto">
        <a:xfrm>
          <a:off x="133350" y="609600"/>
          <a:ext cx="2324100" cy="2266950"/>
        </a:xfrm>
        <a:prstGeom prst="rect">
          <a:avLst/>
        </a:prstGeom>
        <a:solidFill>
          <a:srgbClr xmlns:mc="http://schemas.openxmlformats.org/markup-compatibility/2006" xmlns:a14="http://schemas.microsoft.com/office/drawing/2010/main" val="99CCFF" mc:Ignorable="a14" a14:legacySpreadsheetColorIndex="44"/>
        </a:solidFill>
        <a:ln w="38100" cmpd="dbl">
          <a:no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Once you get used to these calculations, you can start to look for patterns in them. What I mean is that there is an arithmetical relationship between the mark up and margin of the sale of a product or service</a:t>
          </a:r>
          <a:endParaRPr lang="en-US" sz="1200" b="0" i="0" u="none" strike="noStrike" baseline="0">
            <a:solidFill>
              <a:srgbClr val="000000"/>
            </a:solidFill>
            <a:latin typeface="Times New Roman"/>
          </a:endParaRPr>
        </a:p>
        <a:p>
          <a:pPr algn="l" rtl="0">
            <a:defRPr sz="1000"/>
          </a:pPr>
          <a:endParaRPr lang="en-US"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Let's look at a few examples: look at the mark up ÷ margin column in the table on the right ... see the pattern? Think about how you can use the pattern.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A1862-775F-4579-85A7-B6C0A121984A}">
  <dimension ref="A1:H18"/>
  <sheetViews>
    <sheetView tabSelected="1" zoomScale="145" zoomScaleNormal="145" workbookViewId="0"/>
  </sheetViews>
  <sheetFormatPr defaultRowHeight="14.25" x14ac:dyDescent="0.2"/>
  <sheetData>
    <row r="1" spans="1:8" ht="18" x14ac:dyDescent="0.25">
      <c r="A1" s="3" t="s">
        <v>0</v>
      </c>
      <c r="B1" s="4"/>
      <c r="C1" s="4"/>
      <c r="D1" s="4"/>
      <c r="E1" s="4"/>
      <c r="F1" s="4"/>
      <c r="G1" s="4"/>
      <c r="H1" s="4"/>
    </row>
    <row r="2" spans="1:8" ht="18" x14ac:dyDescent="0.25">
      <c r="A2" s="3" t="s">
        <v>1</v>
      </c>
      <c r="B2" s="4"/>
      <c r="C2" s="4"/>
      <c r="D2" s="4"/>
      <c r="E2" s="4"/>
      <c r="F2" s="4"/>
      <c r="G2" s="4"/>
      <c r="H2" s="4"/>
    </row>
    <row r="3" spans="1:8" x14ac:dyDescent="0.2">
      <c r="A3" s="4"/>
      <c r="B3" s="4"/>
      <c r="C3" s="4"/>
      <c r="D3" s="4"/>
      <c r="E3" s="4"/>
      <c r="F3" s="4"/>
      <c r="G3" s="4"/>
      <c r="H3" s="4"/>
    </row>
    <row r="4" spans="1:8" ht="18" x14ac:dyDescent="0.25">
      <c r="A4" s="3" t="s">
        <v>11</v>
      </c>
      <c r="B4" s="4"/>
      <c r="C4" s="4"/>
      <c r="D4" s="4"/>
      <c r="E4" s="4"/>
      <c r="F4" s="4"/>
      <c r="G4" s="4"/>
      <c r="H4" s="4"/>
    </row>
    <row r="5" spans="1:8" x14ac:dyDescent="0.2">
      <c r="A5" s="4"/>
      <c r="B5" s="4"/>
      <c r="C5" s="4"/>
      <c r="D5" s="4"/>
      <c r="E5" s="4"/>
      <c r="F5" s="4"/>
      <c r="G5" s="4"/>
      <c r="H5" s="4"/>
    </row>
    <row r="6" spans="1:8" ht="15" x14ac:dyDescent="0.2">
      <c r="A6" s="28" t="s">
        <v>2</v>
      </c>
      <c r="B6" s="27" t="s">
        <v>3</v>
      </c>
      <c r="C6" s="4"/>
      <c r="D6" s="4"/>
      <c r="E6" s="4"/>
      <c r="F6" s="4"/>
      <c r="G6" s="4"/>
      <c r="H6" s="4"/>
    </row>
    <row r="7" spans="1:8" ht="15" x14ac:dyDescent="0.2">
      <c r="A7" s="4"/>
      <c r="B7" s="27" t="s">
        <v>4</v>
      </c>
      <c r="C7" s="4"/>
      <c r="D7" s="4"/>
      <c r="E7" s="4"/>
      <c r="F7" s="4"/>
      <c r="G7" s="4"/>
      <c r="H7" s="4"/>
    </row>
    <row r="8" spans="1:8" ht="15" x14ac:dyDescent="0.2">
      <c r="A8" s="4"/>
      <c r="B8" s="27"/>
      <c r="C8" s="4"/>
      <c r="D8" s="4"/>
      <c r="E8" s="4"/>
      <c r="F8" s="4"/>
      <c r="G8" s="4"/>
      <c r="H8" s="4"/>
    </row>
    <row r="9" spans="1:8" ht="15" x14ac:dyDescent="0.2">
      <c r="A9" s="4"/>
      <c r="B9" s="5" t="s">
        <v>50</v>
      </c>
      <c r="C9" s="4"/>
      <c r="D9" s="4"/>
      <c r="E9" s="4"/>
      <c r="F9" s="4"/>
      <c r="G9" s="4"/>
      <c r="H9" s="4"/>
    </row>
    <row r="10" spans="1:8" ht="15" x14ac:dyDescent="0.2">
      <c r="A10" s="4"/>
      <c r="B10" s="27" t="s">
        <v>5</v>
      </c>
      <c r="C10" s="4"/>
      <c r="D10" s="4"/>
      <c r="E10" s="4"/>
      <c r="F10" s="4"/>
      <c r="G10" s="4"/>
      <c r="H10" s="4"/>
    </row>
    <row r="11" spans="1:8" ht="15" x14ac:dyDescent="0.2">
      <c r="A11" s="4"/>
      <c r="B11" s="27" t="s">
        <v>6</v>
      </c>
      <c r="C11" s="4"/>
      <c r="D11" s="4"/>
      <c r="E11" s="4"/>
      <c r="F11" s="4"/>
      <c r="G11" s="4"/>
      <c r="H11" s="4"/>
    </row>
    <row r="12" spans="1:8" ht="15" x14ac:dyDescent="0.2">
      <c r="A12" s="4"/>
      <c r="B12" s="27"/>
      <c r="C12" s="4"/>
      <c r="D12" s="4"/>
      <c r="E12" s="4"/>
      <c r="F12" s="4"/>
      <c r="G12" s="4"/>
      <c r="H12" s="4"/>
    </row>
    <row r="13" spans="1:8" ht="15" x14ac:dyDescent="0.2">
      <c r="A13" s="28" t="s">
        <v>7</v>
      </c>
      <c r="B13" s="27" t="s">
        <v>8</v>
      </c>
      <c r="C13" s="4"/>
      <c r="D13" s="4"/>
      <c r="E13" s="4"/>
      <c r="F13" s="4"/>
      <c r="G13" s="4"/>
      <c r="H13" s="4"/>
    </row>
    <row r="14" spans="1:8" ht="15" x14ac:dyDescent="0.2">
      <c r="A14" s="4"/>
      <c r="B14" s="27" t="s">
        <v>9</v>
      </c>
      <c r="C14" s="4"/>
      <c r="D14" s="4"/>
      <c r="E14" s="4"/>
      <c r="F14" s="4"/>
      <c r="G14" s="4"/>
      <c r="H14" s="4"/>
    </row>
    <row r="15" spans="1:8" ht="15" x14ac:dyDescent="0.2">
      <c r="A15" s="4"/>
      <c r="B15" s="27" t="s">
        <v>10</v>
      </c>
      <c r="C15" s="4"/>
      <c r="D15" s="4"/>
      <c r="E15" s="4"/>
      <c r="F15" s="4"/>
      <c r="G15" s="4"/>
      <c r="H15" s="4"/>
    </row>
    <row r="16" spans="1:8" x14ac:dyDescent="0.2">
      <c r="A16" s="4"/>
      <c r="B16" s="4"/>
      <c r="C16" s="4"/>
      <c r="D16" s="4"/>
      <c r="E16" s="4"/>
      <c r="F16" s="4"/>
      <c r="G16" s="4"/>
      <c r="H16" s="4"/>
    </row>
    <row r="17" spans="1:8" x14ac:dyDescent="0.2">
      <c r="A17" s="4"/>
      <c r="B17" s="4"/>
      <c r="C17" s="4"/>
      <c r="D17" s="4"/>
      <c r="E17" s="4"/>
      <c r="F17" s="4"/>
      <c r="G17" s="4"/>
      <c r="H17" s="4"/>
    </row>
    <row r="18" spans="1:8" x14ac:dyDescent="0.2">
      <c r="A18" s="4"/>
      <c r="B18" s="4"/>
      <c r="C18" s="4"/>
      <c r="D18" s="4"/>
      <c r="E18" s="4"/>
      <c r="F18" s="4"/>
      <c r="G18" s="4"/>
      <c r="H18"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93A9-B378-40AB-BE43-C8F44282F50C}">
  <dimension ref="A1:D16"/>
  <sheetViews>
    <sheetView zoomScale="190" zoomScaleNormal="190" workbookViewId="0">
      <selection activeCell="G13" sqref="G13"/>
    </sheetView>
  </sheetViews>
  <sheetFormatPr defaultRowHeight="14.25" x14ac:dyDescent="0.2"/>
  <cols>
    <col min="1" max="16384" width="9" style="30"/>
  </cols>
  <sheetData>
    <row r="1" spans="1:4" ht="18.75" x14ac:dyDescent="0.3">
      <c r="A1" s="35" t="s">
        <v>12</v>
      </c>
    </row>
    <row r="2" spans="1:4" ht="18.75" x14ac:dyDescent="0.3">
      <c r="A2" s="29"/>
    </row>
    <row r="3" spans="1:4" ht="18.75" x14ac:dyDescent="0.3">
      <c r="A3" s="35" t="s">
        <v>51</v>
      </c>
    </row>
    <row r="5" spans="1:4" ht="15.75" x14ac:dyDescent="0.25">
      <c r="A5" s="34" t="s">
        <v>2</v>
      </c>
    </row>
    <row r="9" spans="1:4" ht="15.75" x14ac:dyDescent="0.25">
      <c r="A9" s="34" t="s">
        <v>7</v>
      </c>
    </row>
    <row r="13" spans="1:4" ht="18.75" x14ac:dyDescent="0.3">
      <c r="A13" s="31" t="s">
        <v>13</v>
      </c>
      <c r="B13" s="32"/>
      <c r="C13" s="32"/>
      <c r="D13" s="32"/>
    </row>
    <row r="15" spans="1:4" ht="18.75" x14ac:dyDescent="0.3">
      <c r="B15" s="33" t="s">
        <v>14</v>
      </c>
    </row>
    <row r="16" spans="1:4" ht="18.75" x14ac:dyDescent="0.3">
      <c r="B16" s="33" t="s">
        <v>15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2F9A-6BA7-486E-B8CE-B1CB83044541}">
  <dimension ref="A1:G13"/>
  <sheetViews>
    <sheetView zoomScale="175" zoomScaleNormal="175" workbookViewId="0">
      <selection activeCell="D6" sqref="D6"/>
    </sheetView>
  </sheetViews>
  <sheetFormatPr defaultRowHeight="14.25" x14ac:dyDescent="0.2"/>
  <cols>
    <col min="1" max="1" width="10.5" style="30" customWidth="1"/>
    <col min="2" max="2" width="10" style="30" customWidth="1"/>
    <col min="3" max="16384" width="9" style="30"/>
  </cols>
  <sheetData>
    <row r="1" spans="1:7" ht="18.75" x14ac:dyDescent="0.3">
      <c r="A1" s="29" t="s">
        <v>16</v>
      </c>
    </row>
    <row r="2" spans="1:7" x14ac:dyDescent="0.2">
      <c r="A2" s="30" t="s">
        <v>17</v>
      </c>
    </row>
    <row r="3" spans="1:7" ht="19.5" customHeight="1" x14ac:dyDescent="0.2"/>
    <row r="4" spans="1:7" ht="19.5" customHeight="1" x14ac:dyDescent="0.2"/>
    <row r="6" spans="1:7" ht="18.75" x14ac:dyDescent="0.3">
      <c r="A6" s="29" t="s">
        <v>18</v>
      </c>
    </row>
    <row r="7" spans="1:7" ht="26.25" thickBot="1" x14ac:dyDescent="0.25">
      <c r="A7" s="40" t="s">
        <v>19</v>
      </c>
      <c r="B7" s="40" t="s">
        <v>20</v>
      </c>
      <c r="C7" s="63" t="s">
        <v>21</v>
      </c>
      <c r="D7" s="43"/>
      <c r="E7" s="43"/>
      <c r="F7" s="43"/>
      <c r="G7" s="43"/>
    </row>
    <row r="8" spans="1:7" x14ac:dyDescent="0.2">
      <c r="A8" s="43"/>
      <c r="B8" s="43"/>
      <c r="C8" s="64"/>
      <c r="D8" s="43"/>
      <c r="E8" s="43"/>
      <c r="F8" s="43"/>
      <c r="G8" s="43"/>
    </row>
    <row r="9" spans="1:7" x14ac:dyDescent="0.2">
      <c r="A9" s="41">
        <v>10</v>
      </c>
      <c r="B9" s="41">
        <v>10</v>
      </c>
      <c r="C9" s="65">
        <f>B9/A9</f>
        <v>1</v>
      </c>
      <c r="D9" s="43"/>
      <c r="E9" s="43"/>
      <c r="F9" s="43"/>
      <c r="G9" s="43"/>
    </row>
    <row r="10" spans="1:7" x14ac:dyDescent="0.2">
      <c r="A10" s="41"/>
      <c r="B10" s="41"/>
      <c r="C10" s="65"/>
      <c r="D10" s="43"/>
      <c r="E10" s="43"/>
      <c r="F10" s="43"/>
      <c r="G10" s="43"/>
    </row>
    <row r="11" spans="1:7" x14ac:dyDescent="0.2">
      <c r="A11" s="41">
        <v>40</v>
      </c>
      <c r="B11" s="41">
        <v>20</v>
      </c>
      <c r="C11" s="65">
        <f>B11/A11</f>
        <v>0.5</v>
      </c>
      <c r="D11" s="43"/>
      <c r="E11" s="43"/>
      <c r="F11" s="43"/>
      <c r="G11" s="43"/>
    </row>
    <row r="12" spans="1:7" x14ac:dyDescent="0.2">
      <c r="A12" s="41"/>
      <c r="B12" s="41"/>
      <c r="C12" s="65"/>
      <c r="D12" s="43"/>
      <c r="E12" s="43"/>
      <c r="F12" s="43"/>
      <c r="G12" s="43"/>
    </row>
    <row r="13" spans="1:7" x14ac:dyDescent="0.2">
      <c r="A13" s="42">
        <v>100</v>
      </c>
      <c r="B13" s="42">
        <v>30</v>
      </c>
      <c r="C13" s="66">
        <f>B13/A13</f>
        <v>0.3</v>
      </c>
      <c r="D13" s="43"/>
      <c r="E13" s="43"/>
      <c r="F13" s="43"/>
      <c r="G13" s="43"/>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4A24C-D3DE-4AE7-9709-34E0946E113D}">
  <dimension ref="A1:D32"/>
  <sheetViews>
    <sheetView zoomScale="160" zoomScaleNormal="160" workbookViewId="0">
      <selection activeCell="C8" sqref="C8"/>
    </sheetView>
  </sheetViews>
  <sheetFormatPr defaultRowHeight="14.25" x14ac:dyDescent="0.2"/>
  <cols>
    <col min="1" max="1" width="11.375" style="30" customWidth="1"/>
    <col min="2" max="16384" width="9" style="30"/>
  </cols>
  <sheetData>
    <row r="1" spans="1:4" ht="18.75" x14ac:dyDescent="0.3">
      <c r="A1" s="29" t="s">
        <v>22</v>
      </c>
    </row>
    <row r="2" spans="1:4" x14ac:dyDescent="0.2">
      <c r="A2" s="30" t="s">
        <v>23</v>
      </c>
    </row>
    <row r="4" spans="1:4" ht="18.75" x14ac:dyDescent="0.3">
      <c r="A4" s="29" t="s">
        <v>18</v>
      </c>
    </row>
    <row r="8" spans="1:4" ht="26.25" thickBot="1" x14ac:dyDescent="0.25">
      <c r="A8" s="40" t="s">
        <v>19</v>
      </c>
      <c r="B8" s="40" t="s">
        <v>20</v>
      </c>
      <c r="C8" s="63" t="s">
        <v>21</v>
      </c>
    </row>
    <row r="9" spans="1:4" x14ac:dyDescent="0.2">
      <c r="A9" s="41">
        <v>100</v>
      </c>
      <c r="B9" s="41">
        <v>10</v>
      </c>
      <c r="C9" s="51"/>
      <c r="D9" s="49" t="str">
        <f>A30</f>
        <v/>
      </c>
    </row>
    <row r="10" spans="1:4" x14ac:dyDescent="0.2">
      <c r="A10" s="41">
        <v>80</v>
      </c>
      <c r="B10" s="41">
        <v>20</v>
      </c>
      <c r="C10" s="51"/>
      <c r="D10" s="49" t="str">
        <f t="shared" ref="D10:D11" si="0">A31</f>
        <v/>
      </c>
    </row>
    <row r="11" spans="1:4" x14ac:dyDescent="0.2">
      <c r="A11" s="42">
        <v>60</v>
      </c>
      <c r="B11" s="42">
        <v>30</v>
      </c>
      <c r="C11" s="52"/>
      <c r="D11" s="49" t="str">
        <f t="shared" si="0"/>
        <v/>
      </c>
    </row>
    <row r="30" spans="1:1" x14ac:dyDescent="0.2">
      <c r="A30" s="50" t="str">
        <f>IF(C9="","",IF(C9=B9/A9*100,"Well done!","Try that again, please"))</f>
        <v/>
      </c>
    </row>
    <row r="31" spans="1:1" x14ac:dyDescent="0.2">
      <c r="A31" s="50" t="str">
        <f>IF(C10="","",IF(C10=B10/A10*100,"Well done!","Try that again, please"))</f>
        <v/>
      </c>
    </row>
    <row r="32" spans="1:1" x14ac:dyDescent="0.2">
      <c r="A32" s="50" t="str">
        <f>IF(C11="","",IF(C11=B11/A11*100,"Well done!","Try that again, please"))</f>
        <v/>
      </c>
    </row>
  </sheetData>
  <conditionalFormatting sqref="A30:A32">
    <cfRule type="cellIs" dxfId="4" priority="1" stopIfTrue="1" operator="notEqual">
      <formula>ROUND($B$9/$A$9*100,2)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326CB-1E7D-4599-9794-4BCA6F4C2454}">
  <dimension ref="A1:C14"/>
  <sheetViews>
    <sheetView zoomScale="160" zoomScaleNormal="160" workbookViewId="0">
      <selection activeCell="C8" sqref="C8:C14"/>
    </sheetView>
  </sheetViews>
  <sheetFormatPr defaultRowHeight="14.25" x14ac:dyDescent="0.2"/>
  <cols>
    <col min="1" max="1" width="13.125" style="30" customWidth="1"/>
    <col min="2" max="16384" width="9" style="30"/>
  </cols>
  <sheetData>
    <row r="1" spans="1:3" ht="18.75" x14ac:dyDescent="0.3">
      <c r="A1" s="29" t="s">
        <v>24</v>
      </c>
    </row>
    <row r="2" spans="1:3" ht="18.75" x14ac:dyDescent="0.3">
      <c r="A2" s="36" t="s">
        <v>25</v>
      </c>
    </row>
    <row r="3" spans="1:3" x14ac:dyDescent="0.2">
      <c r="A3" s="30" t="s">
        <v>26</v>
      </c>
    </row>
    <row r="5" spans="1:3" ht="18.75" x14ac:dyDescent="0.3">
      <c r="A5" s="29" t="s">
        <v>18</v>
      </c>
    </row>
    <row r="8" spans="1:3" ht="48" thickBot="1" x14ac:dyDescent="0.3">
      <c r="A8" s="37" t="s">
        <v>19</v>
      </c>
      <c r="B8" s="37" t="s">
        <v>20</v>
      </c>
      <c r="C8" s="57" t="s">
        <v>21</v>
      </c>
    </row>
    <row r="9" spans="1:3" x14ac:dyDescent="0.2">
      <c r="A9" s="38">
        <v>200</v>
      </c>
      <c r="B9" s="38" t="s">
        <v>27</v>
      </c>
      <c r="C9" s="61">
        <v>50</v>
      </c>
    </row>
    <row r="10" spans="1:3" x14ac:dyDescent="0.2">
      <c r="A10" s="38"/>
      <c r="B10" s="38"/>
      <c r="C10" s="61"/>
    </row>
    <row r="11" spans="1:3" x14ac:dyDescent="0.2">
      <c r="A11" s="38">
        <v>80</v>
      </c>
      <c r="B11" s="38" t="s">
        <v>27</v>
      </c>
      <c r="C11" s="61">
        <v>25</v>
      </c>
    </row>
    <row r="12" spans="1:3" x14ac:dyDescent="0.2">
      <c r="A12" s="38"/>
      <c r="B12" s="38"/>
      <c r="C12" s="61"/>
    </row>
    <row r="13" spans="1:3" x14ac:dyDescent="0.2">
      <c r="C13" s="61"/>
    </row>
    <row r="14" spans="1:3" ht="21.75" customHeight="1" x14ac:dyDescent="0.2">
      <c r="A14" s="39">
        <v>60</v>
      </c>
      <c r="B14" s="39" t="s">
        <v>27</v>
      </c>
      <c r="C14" s="62">
        <v>20</v>
      </c>
    </row>
  </sheetData>
  <conditionalFormatting sqref="D9:D13">
    <cfRule type="cellIs" dxfId="3" priority="1" stopIfTrue="1" operator="notEqual">
      <formula>ROUND($B$9/$A$9*100,2)</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50F7-2C8E-49F7-955D-D7A6B5E7DBFD}">
  <dimension ref="A1:I32"/>
  <sheetViews>
    <sheetView zoomScale="160" zoomScaleNormal="160" workbookViewId="0">
      <selection activeCell="C12" sqref="C9:C12"/>
    </sheetView>
  </sheetViews>
  <sheetFormatPr defaultRowHeight="14.25" x14ac:dyDescent="0.2"/>
  <cols>
    <col min="1" max="1" width="13" customWidth="1"/>
  </cols>
  <sheetData>
    <row r="1" spans="1:9" ht="18.75" x14ac:dyDescent="0.3">
      <c r="A1" s="29" t="s">
        <v>28</v>
      </c>
      <c r="B1" s="30"/>
      <c r="C1" s="30"/>
      <c r="D1" s="30"/>
      <c r="E1" s="30"/>
      <c r="F1" s="30"/>
      <c r="G1" s="30"/>
      <c r="H1" s="30"/>
      <c r="I1" s="30"/>
    </row>
    <row r="2" spans="1:9" x14ac:dyDescent="0.2">
      <c r="A2" s="30"/>
      <c r="B2" s="30"/>
      <c r="C2" s="30"/>
      <c r="D2" s="30"/>
      <c r="E2" s="30"/>
      <c r="F2" s="30"/>
      <c r="G2" s="30"/>
      <c r="H2" s="30"/>
      <c r="I2" s="30"/>
    </row>
    <row r="3" spans="1:9" ht="18.75" x14ac:dyDescent="0.3">
      <c r="A3" s="36" t="s">
        <v>29</v>
      </c>
      <c r="B3" s="30"/>
      <c r="C3" s="30"/>
      <c r="D3" s="30"/>
      <c r="E3" s="30"/>
      <c r="F3" s="30"/>
      <c r="G3" s="30"/>
      <c r="H3" s="30"/>
      <c r="I3" s="30"/>
    </row>
    <row r="4" spans="1:9" x14ac:dyDescent="0.2">
      <c r="A4" s="30" t="s">
        <v>52</v>
      </c>
      <c r="B4" s="30"/>
      <c r="C4" s="30"/>
      <c r="D4" s="30"/>
      <c r="E4" s="30"/>
      <c r="F4" s="30"/>
      <c r="G4" s="30"/>
      <c r="H4" s="30"/>
      <c r="I4" s="30"/>
    </row>
    <row r="5" spans="1:9" x14ac:dyDescent="0.2">
      <c r="A5" s="30"/>
      <c r="B5" s="30"/>
      <c r="C5" s="30"/>
      <c r="D5" s="30"/>
      <c r="E5" s="30"/>
      <c r="F5" s="30"/>
      <c r="G5" s="30"/>
      <c r="H5" s="30"/>
      <c r="I5" s="30"/>
    </row>
    <row r="6" spans="1:9" ht="18.75" x14ac:dyDescent="0.3">
      <c r="A6" s="29" t="s">
        <v>18</v>
      </c>
      <c r="B6" s="30"/>
      <c r="C6" s="30"/>
      <c r="D6" s="30"/>
      <c r="E6" s="30"/>
      <c r="F6" s="30"/>
      <c r="G6" s="30"/>
      <c r="H6" s="30"/>
      <c r="I6" s="30"/>
    </row>
    <row r="7" spans="1:9" x14ac:dyDescent="0.2">
      <c r="A7" s="30"/>
      <c r="B7" s="30"/>
      <c r="C7" s="30"/>
      <c r="D7" s="30"/>
      <c r="E7" s="30"/>
      <c r="F7" s="30"/>
      <c r="G7" s="30"/>
      <c r="H7" s="30"/>
      <c r="I7" s="30"/>
    </row>
    <row r="8" spans="1:9" x14ac:dyDescent="0.2">
      <c r="A8" s="30"/>
      <c r="B8" s="30"/>
      <c r="C8" s="30"/>
      <c r="D8" s="30"/>
      <c r="E8" s="30"/>
      <c r="F8" s="30"/>
      <c r="G8" s="30"/>
      <c r="H8" s="30"/>
      <c r="I8" s="30"/>
    </row>
    <row r="9" spans="1:9" ht="48" thickBot="1" x14ac:dyDescent="0.3">
      <c r="A9" s="37" t="s">
        <v>19</v>
      </c>
      <c r="B9" s="37" t="s">
        <v>20</v>
      </c>
      <c r="C9" s="57" t="s">
        <v>21</v>
      </c>
      <c r="D9" s="30"/>
      <c r="E9" s="30"/>
      <c r="F9" s="30"/>
      <c r="G9" s="30"/>
      <c r="H9" s="30"/>
      <c r="I9" s="30"/>
    </row>
    <row r="10" spans="1:9" x14ac:dyDescent="0.2">
      <c r="A10" s="38">
        <v>150</v>
      </c>
      <c r="B10" s="44"/>
      <c r="C10" s="61">
        <v>75</v>
      </c>
      <c r="D10" s="49" t="str">
        <f>A30</f>
        <v/>
      </c>
      <c r="E10" s="30"/>
      <c r="F10" s="30"/>
      <c r="G10" s="30"/>
      <c r="H10" s="30"/>
      <c r="I10" s="30"/>
    </row>
    <row r="11" spans="1:9" x14ac:dyDescent="0.2">
      <c r="A11" s="38">
        <v>200</v>
      </c>
      <c r="B11" s="44"/>
      <c r="C11" s="61">
        <v>30</v>
      </c>
      <c r="D11" s="49" t="str">
        <f t="shared" ref="D11:D12" si="0">A31</f>
        <v/>
      </c>
      <c r="E11" s="30"/>
      <c r="F11" s="30"/>
      <c r="G11" s="30"/>
      <c r="H11" s="30"/>
      <c r="I11" s="30"/>
    </row>
    <row r="12" spans="1:9" x14ac:dyDescent="0.2">
      <c r="A12" s="39">
        <v>750</v>
      </c>
      <c r="B12" s="45"/>
      <c r="C12" s="62">
        <v>60</v>
      </c>
      <c r="D12" s="49" t="str">
        <f t="shared" si="0"/>
        <v/>
      </c>
      <c r="E12" s="30"/>
      <c r="F12" s="30"/>
      <c r="G12" s="30"/>
      <c r="H12" s="30"/>
      <c r="I12" s="30"/>
    </row>
    <row r="13" spans="1:9" x14ac:dyDescent="0.2">
      <c r="A13" s="30"/>
      <c r="B13" s="30"/>
      <c r="C13" s="30"/>
      <c r="D13" s="30"/>
      <c r="E13" s="30"/>
      <c r="F13" s="30"/>
      <c r="G13" s="30"/>
      <c r="H13" s="30"/>
      <c r="I13" s="30"/>
    </row>
    <row r="14" spans="1:9" x14ac:dyDescent="0.2">
      <c r="A14" s="30"/>
      <c r="B14" s="30"/>
      <c r="C14" s="30"/>
      <c r="D14" s="30"/>
      <c r="E14" s="30"/>
      <c r="F14" s="30"/>
      <c r="G14" s="30"/>
      <c r="H14" s="30"/>
      <c r="I14" s="30"/>
    </row>
    <row r="15" spans="1:9" x14ac:dyDescent="0.2">
      <c r="A15" s="2"/>
      <c r="B15" s="2"/>
      <c r="C15" s="2"/>
      <c r="D15" s="2"/>
      <c r="E15" s="2"/>
      <c r="F15" s="2"/>
      <c r="G15" s="2"/>
      <c r="H15" s="2"/>
      <c r="I15" s="2"/>
    </row>
    <row r="30" spans="1:1" x14ac:dyDescent="0.2">
      <c r="A30" s="53" t="str">
        <f>IF(B10="","",IF(B10=C10/100*A10,"Well done!","Sorry, try again"))</f>
        <v/>
      </c>
    </row>
    <row r="31" spans="1:1" x14ac:dyDescent="0.2">
      <c r="A31" s="53" t="str">
        <f>IF(B11="","",IF(B11=C11/100*A11,"Well done!","Sorry, try again"))</f>
        <v/>
      </c>
    </row>
    <row r="32" spans="1:1" x14ac:dyDescent="0.2">
      <c r="A32" s="53" t="str">
        <f>IF(B12="","",IF(B12=C12/100*A12,"Well done!","Sorry, try again"))</f>
        <v/>
      </c>
    </row>
  </sheetData>
  <conditionalFormatting sqref="D13:D14 A30:A32">
    <cfRule type="cellIs" dxfId="2" priority="1" stopIfTrue="1" operator="notEqual">
      <formula>ROUND($B$10/$A$10*100,2)</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FF14-C97C-45DC-B44C-17B69D20F4BA}">
  <dimension ref="A1:H12"/>
  <sheetViews>
    <sheetView zoomScale="160" zoomScaleNormal="160" workbookViewId="0">
      <selection activeCell="C6" sqref="C6:C9"/>
    </sheetView>
  </sheetViews>
  <sheetFormatPr defaultRowHeight="14.25" x14ac:dyDescent="0.2"/>
  <cols>
    <col min="1" max="1" width="12.5" customWidth="1"/>
  </cols>
  <sheetData>
    <row r="1" spans="1:8" ht="18.75" x14ac:dyDescent="0.3">
      <c r="A1" s="29" t="s">
        <v>30</v>
      </c>
      <c r="B1" s="30"/>
      <c r="C1" s="30"/>
      <c r="D1" s="30"/>
      <c r="E1" s="30"/>
      <c r="F1" s="30"/>
      <c r="G1" s="30"/>
      <c r="H1" s="30"/>
    </row>
    <row r="2" spans="1:8" ht="18.75" x14ac:dyDescent="0.3">
      <c r="A2" s="36" t="s">
        <v>31</v>
      </c>
      <c r="B2" s="30"/>
      <c r="C2" s="30"/>
      <c r="D2" s="30"/>
      <c r="E2" s="30"/>
      <c r="F2" s="30"/>
      <c r="G2" s="30"/>
      <c r="H2" s="30"/>
    </row>
    <row r="3" spans="1:8" x14ac:dyDescent="0.2">
      <c r="A3" s="30" t="s">
        <v>32</v>
      </c>
      <c r="B3" s="30"/>
      <c r="C3" s="30"/>
      <c r="D3" s="30"/>
      <c r="E3" s="30"/>
      <c r="F3" s="30"/>
      <c r="G3" s="30"/>
      <c r="H3" s="30"/>
    </row>
    <row r="4" spans="1:8" ht="18.75" x14ac:dyDescent="0.3">
      <c r="A4" s="29" t="s">
        <v>18</v>
      </c>
      <c r="B4" s="30"/>
      <c r="C4" s="30"/>
      <c r="D4" s="30"/>
      <c r="E4" s="30"/>
      <c r="F4" s="30"/>
      <c r="G4" s="30"/>
      <c r="H4" s="30"/>
    </row>
    <row r="5" spans="1:8" x14ac:dyDescent="0.2">
      <c r="A5" s="30"/>
      <c r="B5" s="30"/>
      <c r="C5" s="30"/>
      <c r="D5" s="30"/>
      <c r="E5" s="30"/>
      <c r="F5" s="30"/>
      <c r="G5" s="30"/>
      <c r="H5" s="30"/>
    </row>
    <row r="6" spans="1:8" ht="48" thickBot="1" x14ac:dyDescent="0.3">
      <c r="A6" s="37" t="s">
        <v>19</v>
      </c>
      <c r="B6" s="37" t="s">
        <v>20</v>
      </c>
      <c r="C6" s="57" t="s">
        <v>21</v>
      </c>
      <c r="D6" s="30"/>
      <c r="E6" s="30"/>
      <c r="F6" s="30"/>
      <c r="G6" s="30"/>
      <c r="H6" s="30"/>
    </row>
    <row r="7" spans="1:8" x14ac:dyDescent="0.2">
      <c r="A7" s="44"/>
      <c r="B7" s="38">
        <v>150</v>
      </c>
      <c r="C7" s="61">
        <v>50</v>
      </c>
      <c r="D7" s="30" t="str">
        <f>IF(A7="","",IF(A7=B7/(C7/100),"Well done!","Sorry, try again, please"))</f>
        <v/>
      </c>
      <c r="E7" s="30"/>
      <c r="F7" s="30"/>
      <c r="G7" s="30"/>
      <c r="H7" s="30"/>
    </row>
    <row r="8" spans="1:8" x14ac:dyDescent="0.2">
      <c r="A8" s="44"/>
      <c r="B8" s="38">
        <v>180</v>
      </c>
      <c r="C8" s="61">
        <v>30</v>
      </c>
      <c r="D8" s="30" t="str">
        <f>IF(A8="","",IF(A8=B8/(C8/100),"Well done!","Sorry, try again, please"))</f>
        <v/>
      </c>
      <c r="E8" s="30"/>
      <c r="F8" s="30"/>
      <c r="G8" s="30"/>
      <c r="H8" s="30"/>
    </row>
    <row r="9" spans="1:8" x14ac:dyDescent="0.2">
      <c r="A9" s="45"/>
      <c r="B9" s="39">
        <v>750</v>
      </c>
      <c r="C9" s="62">
        <v>60</v>
      </c>
      <c r="D9" s="30" t="str">
        <f>IF(A9="","",IF(A9=B9/(C9/100),"Well done!","Sorry, try again, please"))</f>
        <v/>
      </c>
      <c r="E9" s="30"/>
      <c r="F9" s="30"/>
      <c r="G9" s="30"/>
      <c r="H9" s="30"/>
    </row>
    <row r="10" spans="1:8" x14ac:dyDescent="0.2">
      <c r="A10" s="2"/>
      <c r="B10" s="2"/>
      <c r="C10" s="2"/>
      <c r="D10" s="2"/>
      <c r="E10" s="2"/>
      <c r="F10" s="2"/>
      <c r="G10" s="2"/>
      <c r="H10" s="2"/>
    </row>
    <row r="11" spans="1:8" x14ac:dyDescent="0.2">
      <c r="A11" s="2"/>
      <c r="B11" s="2"/>
      <c r="C11" s="2"/>
      <c r="D11" s="2"/>
      <c r="E11" s="2"/>
      <c r="F11" s="2"/>
      <c r="G11" s="2"/>
      <c r="H11" s="2"/>
    </row>
    <row r="12" spans="1:8" x14ac:dyDescent="0.2">
      <c r="A12" s="2"/>
      <c r="B12" s="2"/>
      <c r="C12" s="2"/>
      <c r="D12" s="2"/>
      <c r="E12" s="2"/>
      <c r="F12" s="2"/>
      <c r="G12" s="2"/>
      <c r="H12" s="2"/>
    </row>
  </sheetData>
  <conditionalFormatting sqref="D7:D9">
    <cfRule type="cellIs" dxfId="1" priority="1" stopIfTrue="1" operator="notEqual">
      <formula>ROUND($B$7/$A$7*100,2)</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56709-55D4-4F17-A5D2-179DAE77D58C}">
  <dimension ref="A1:H15"/>
  <sheetViews>
    <sheetView zoomScale="160" zoomScaleNormal="160" workbookViewId="0">
      <selection activeCell="C7" sqref="C7:C13"/>
    </sheetView>
  </sheetViews>
  <sheetFormatPr defaultRowHeight="14.25" x14ac:dyDescent="0.2"/>
  <cols>
    <col min="1" max="1" width="14.875" customWidth="1"/>
  </cols>
  <sheetData>
    <row r="1" spans="1:8" ht="18.75" x14ac:dyDescent="0.3">
      <c r="A1" s="29" t="s">
        <v>33</v>
      </c>
      <c r="B1" s="30"/>
      <c r="C1" s="30"/>
      <c r="D1" s="30"/>
      <c r="E1" s="30"/>
      <c r="F1" s="30"/>
      <c r="G1" s="30"/>
      <c r="H1" s="30"/>
    </row>
    <row r="2" spans="1:8" x14ac:dyDescent="0.2">
      <c r="A2" s="30" t="s">
        <v>34</v>
      </c>
      <c r="B2" s="30"/>
      <c r="C2" s="30"/>
      <c r="D2" s="30"/>
      <c r="E2" s="30"/>
      <c r="F2" s="30"/>
      <c r="G2" s="30"/>
      <c r="H2" s="30"/>
    </row>
    <row r="3" spans="1:8" x14ac:dyDescent="0.2">
      <c r="A3" s="30"/>
      <c r="B3" s="30"/>
      <c r="C3" s="30"/>
      <c r="D3" s="30"/>
      <c r="E3" s="30"/>
      <c r="F3" s="30"/>
      <c r="G3" s="30"/>
      <c r="H3" s="30"/>
    </row>
    <row r="4" spans="1:8" x14ac:dyDescent="0.2">
      <c r="A4" s="30"/>
      <c r="B4" s="30"/>
      <c r="C4" s="30"/>
      <c r="D4" s="30"/>
      <c r="E4" s="30"/>
      <c r="F4" s="30"/>
      <c r="G4" s="30"/>
      <c r="H4" s="30"/>
    </row>
    <row r="5" spans="1:8" x14ac:dyDescent="0.2">
      <c r="A5" s="30"/>
      <c r="B5" s="30"/>
      <c r="C5" s="30"/>
      <c r="D5" s="30"/>
      <c r="E5" s="30"/>
      <c r="F5" s="30"/>
      <c r="G5" s="30"/>
      <c r="H5" s="30"/>
    </row>
    <row r="6" spans="1:8" ht="18.75" x14ac:dyDescent="0.3">
      <c r="A6" s="29" t="s">
        <v>18</v>
      </c>
      <c r="B6" s="30"/>
      <c r="C6" s="30"/>
      <c r="D6" s="30"/>
      <c r="E6" s="30"/>
      <c r="F6" s="30"/>
      <c r="G6" s="30"/>
      <c r="H6" s="30"/>
    </row>
    <row r="7" spans="1:8" ht="48" thickBot="1" x14ac:dyDescent="0.3">
      <c r="A7" s="37" t="s">
        <v>35</v>
      </c>
      <c r="B7" s="37" t="s">
        <v>20</v>
      </c>
      <c r="C7" s="57" t="s">
        <v>36</v>
      </c>
      <c r="D7" s="30"/>
      <c r="E7" s="30"/>
      <c r="F7" s="30"/>
      <c r="G7" s="30"/>
      <c r="H7" s="30"/>
    </row>
    <row r="8" spans="1:8" x14ac:dyDescent="0.2">
      <c r="A8" s="30"/>
      <c r="B8" s="30"/>
      <c r="C8" s="58"/>
      <c r="D8" s="30"/>
      <c r="E8" s="30"/>
      <c r="F8" s="30"/>
      <c r="G8" s="30"/>
      <c r="H8" s="30"/>
    </row>
    <row r="9" spans="1:8" x14ac:dyDescent="0.2">
      <c r="A9" s="38">
        <v>20</v>
      </c>
      <c r="B9" s="38">
        <v>10</v>
      </c>
      <c r="C9" s="59">
        <f>B9/A9</f>
        <v>0.5</v>
      </c>
      <c r="D9" s="30"/>
      <c r="E9" s="30"/>
      <c r="F9" s="30"/>
      <c r="G9" s="30"/>
      <c r="H9" s="30"/>
    </row>
    <row r="10" spans="1:8" x14ac:dyDescent="0.2">
      <c r="A10" s="38"/>
      <c r="B10" s="38"/>
      <c r="C10" s="59"/>
      <c r="D10" s="30"/>
      <c r="E10" s="30"/>
      <c r="F10" s="30"/>
      <c r="G10" s="30"/>
      <c r="H10" s="30"/>
    </row>
    <row r="11" spans="1:8" x14ac:dyDescent="0.2">
      <c r="A11" s="38">
        <v>60</v>
      </c>
      <c r="B11" s="38">
        <v>15</v>
      </c>
      <c r="C11" s="59">
        <f>B11/A11</f>
        <v>0.25</v>
      </c>
      <c r="D11" s="30"/>
      <c r="E11" s="30"/>
      <c r="F11" s="30"/>
      <c r="G11" s="30"/>
      <c r="H11" s="30"/>
    </row>
    <row r="12" spans="1:8" x14ac:dyDescent="0.2">
      <c r="A12" s="38"/>
      <c r="B12" s="38"/>
      <c r="C12" s="59"/>
      <c r="D12" s="30"/>
      <c r="E12" s="30"/>
      <c r="F12" s="30"/>
      <c r="G12" s="30"/>
      <c r="H12" s="30"/>
    </row>
    <row r="13" spans="1:8" x14ac:dyDescent="0.2">
      <c r="A13" s="39">
        <v>130</v>
      </c>
      <c r="B13" s="39">
        <v>91</v>
      </c>
      <c r="C13" s="60">
        <f>B13/A13</f>
        <v>0.7</v>
      </c>
      <c r="D13" s="30"/>
      <c r="E13" s="30"/>
      <c r="F13" s="30"/>
      <c r="G13" s="30"/>
      <c r="H13" s="30"/>
    </row>
    <row r="14" spans="1:8" x14ac:dyDescent="0.2">
      <c r="A14" s="30"/>
      <c r="B14" s="30"/>
      <c r="C14" s="30"/>
      <c r="D14" s="30"/>
      <c r="E14" s="30"/>
      <c r="F14" s="30"/>
      <c r="G14" s="30"/>
      <c r="H14" s="30"/>
    </row>
    <row r="15" spans="1:8" x14ac:dyDescent="0.2">
      <c r="A15" s="30"/>
      <c r="B15" s="30"/>
      <c r="C15" s="30"/>
      <c r="D15" s="30"/>
      <c r="E15" s="30"/>
      <c r="F15" s="30"/>
      <c r="G15" s="30"/>
      <c r="H15" s="30"/>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2A8A-BCAB-4615-B95F-F5FEC877B342}">
  <dimension ref="A1:H32"/>
  <sheetViews>
    <sheetView zoomScale="160" zoomScaleNormal="160" workbookViewId="0">
      <selection activeCell="A16" sqref="A16"/>
    </sheetView>
  </sheetViews>
  <sheetFormatPr defaultRowHeight="14.25" x14ac:dyDescent="0.2"/>
  <cols>
    <col min="1" max="1" width="15.875" customWidth="1"/>
  </cols>
  <sheetData>
    <row r="1" spans="1:8" ht="18.75" x14ac:dyDescent="0.3">
      <c r="A1" s="29" t="s">
        <v>33</v>
      </c>
      <c r="B1" s="30"/>
      <c r="C1" s="30"/>
      <c r="D1" s="30"/>
      <c r="E1" s="30"/>
      <c r="F1" s="30"/>
      <c r="G1" s="30"/>
      <c r="H1" s="30"/>
    </row>
    <row r="2" spans="1:8" x14ac:dyDescent="0.2">
      <c r="A2" s="30"/>
      <c r="B2" s="30"/>
      <c r="C2" s="30"/>
      <c r="D2" s="30"/>
      <c r="E2" s="30"/>
      <c r="F2" s="30"/>
      <c r="G2" s="30"/>
      <c r="H2" s="30"/>
    </row>
    <row r="3" spans="1:8" x14ac:dyDescent="0.2">
      <c r="A3" s="30" t="s">
        <v>23</v>
      </c>
      <c r="B3" s="30"/>
      <c r="C3" s="30"/>
      <c r="D3" s="30"/>
      <c r="E3" s="30"/>
      <c r="F3" s="30"/>
      <c r="G3" s="30"/>
      <c r="H3" s="30"/>
    </row>
    <row r="4" spans="1:8" x14ac:dyDescent="0.2">
      <c r="A4" s="30"/>
      <c r="B4" s="30"/>
      <c r="C4" s="30"/>
      <c r="D4" s="30"/>
      <c r="E4" s="30"/>
      <c r="F4" s="30"/>
      <c r="G4" s="30"/>
      <c r="H4" s="30"/>
    </row>
    <row r="5" spans="1:8" ht="18.75" x14ac:dyDescent="0.3">
      <c r="A5" s="29" t="s">
        <v>18</v>
      </c>
      <c r="B5" s="30"/>
      <c r="C5" s="30"/>
      <c r="D5" s="30"/>
      <c r="E5" s="30"/>
      <c r="F5" s="30"/>
      <c r="G5" s="30"/>
      <c r="H5" s="30"/>
    </row>
    <row r="6" spans="1:8" x14ac:dyDescent="0.2">
      <c r="A6" s="30"/>
      <c r="B6" s="30"/>
      <c r="C6" s="30"/>
      <c r="D6" s="30"/>
      <c r="E6" s="30"/>
      <c r="F6" s="30"/>
      <c r="G6" s="30"/>
      <c r="H6" s="30"/>
    </row>
    <row r="7" spans="1:8" x14ac:dyDescent="0.2">
      <c r="A7" s="30"/>
      <c r="B7" s="30"/>
      <c r="C7" s="30"/>
      <c r="D7" s="30"/>
      <c r="E7" s="30"/>
      <c r="F7" s="30"/>
      <c r="G7" s="30"/>
      <c r="H7" s="30"/>
    </row>
    <row r="8" spans="1:8" x14ac:dyDescent="0.2">
      <c r="A8" s="30"/>
      <c r="B8" s="30"/>
      <c r="C8" s="30"/>
      <c r="D8" s="30"/>
      <c r="E8" s="30"/>
      <c r="F8" s="30"/>
      <c r="G8" s="30"/>
      <c r="H8" s="30"/>
    </row>
    <row r="9" spans="1:8" ht="48" thickBot="1" x14ac:dyDescent="0.3">
      <c r="A9" s="37" t="s">
        <v>35</v>
      </c>
      <c r="B9" s="37" t="s">
        <v>20</v>
      </c>
      <c r="C9" s="6" t="s">
        <v>36</v>
      </c>
      <c r="D9" s="30"/>
      <c r="E9" s="30"/>
      <c r="F9" s="30"/>
      <c r="G9" s="30"/>
      <c r="H9" s="30"/>
    </row>
    <row r="10" spans="1:8" x14ac:dyDescent="0.2">
      <c r="A10" s="38">
        <v>110</v>
      </c>
      <c r="B10" s="38">
        <v>11</v>
      </c>
      <c r="C10" s="11"/>
      <c r="D10" s="48" t="str">
        <f>A30</f>
        <v/>
      </c>
      <c r="E10" s="30"/>
      <c r="F10" s="30"/>
      <c r="G10" s="30"/>
      <c r="H10" s="30"/>
    </row>
    <row r="11" spans="1:8" x14ac:dyDescent="0.2">
      <c r="A11" s="38">
        <v>90</v>
      </c>
      <c r="B11" s="38">
        <v>54</v>
      </c>
      <c r="C11" s="11"/>
      <c r="D11" s="48" t="str">
        <f t="shared" ref="D11:D12" si="0">A31</f>
        <v/>
      </c>
      <c r="E11" s="30"/>
      <c r="F11" s="30"/>
      <c r="G11" s="30"/>
      <c r="H11" s="30"/>
    </row>
    <row r="12" spans="1:8" x14ac:dyDescent="0.2">
      <c r="A12" s="39">
        <v>120</v>
      </c>
      <c r="B12" s="39">
        <v>54</v>
      </c>
      <c r="C12" s="12"/>
      <c r="D12" s="48" t="str">
        <f t="shared" si="0"/>
        <v/>
      </c>
      <c r="E12" s="30"/>
      <c r="F12" s="30"/>
      <c r="G12" s="30"/>
      <c r="H12" s="30"/>
    </row>
    <row r="13" spans="1:8" x14ac:dyDescent="0.2">
      <c r="A13" s="2"/>
      <c r="B13" s="2"/>
      <c r="C13" s="2"/>
      <c r="D13" s="2"/>
      <c r="E13" s="2"/>
      <c r="F13" s="2"/>
      <c r="G13" s="2"/>
      <c r="H13" s="2"/>
    </row>
    <row r="14" spans="1:8" x14ac:dyDescent="0.2">
      <c r="A14" s="2"/>
      <c r="B14" s="2"/>
      <c r="C14" s="2"/>
      <c r="D14" s="2"/>
      <c r="E14" s="2"/>
      <c r="F14" s="2"/>
      <c r="G14" s="2"/>
      <c r="H14" s="2"/>
    </row>
    <row r="30" spans="1:1" ht="15.75" x14ac:dyDescent="0.25">
      <c r="A30" s="47" t="str">
        <f>IF(C10="","",IF(C10=B10/A10*100,"Well done!","Please try again"))</f>
        <v/>
      </c>
    </row>
    <row r="31" spans="1:1" ht="15.75" x14ac:dyDescent="0.25">
      <c r="A31" s="47" t="str">
        <f>IF(C11="","",IF(C11=B11/A11*100,"Well done!","Please try again"))</f>
        <v/>
      </c>
    </row>
    <row r="32" spans="1:1" ht="15.75" x14ac:dyDescent="0.25">
      <c r="A32" s="47" t="str">
        <f>IF(C12="","",IF(C12=B12/A12*100,"Well done!","Please try again"))</f>
        <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8BEBF-B0B9-49A2-B66E-3A4AAE137858}">
  <dimension ref="A1:J32"/>
  <sheetViews>
    <sheetView zoomScale="160" zoomScaleNormal="160" workbookViewId="0">
      <selection activeCell="A4" sqref="A4"/>
    </sheetView>
  </sheetViews>
  <sheetFormatPr defaultRowHeight="14.25" x14ac:dyDescent="0.2"/>
  <cols>
    <col min="1" max="1" width="11.375" customWidth="1"/>
    <col min="4" max="4" width="6.25" customWidth="1"/>
  </cols>
  <sheetData>
    <row r="1" spans="1:10" ht="18.75" x14ac:dyDescent="0.3">
      <c r="A1" s="29" t="s">
        <v>37</v>
      </c>
      <c r="B1" s="30"/>
      <c r="C1" s="30"/>
      <c r="D1" s="30"/>
      <c r="E1" s="30"/>
      <c r="F1" s="30"/>
      <c r="G1" s="30"/>
      <c r="H1" s="30"/>
      <c r="I1" s="30"/>
      <c r="J1" s="30"/>
    </row>
    <row r="2" spans="1:10" ht="18.75" x14ac:dyDescent="0.3">
      <c r="A2" s="36" t="s">
        <v>25</v>
      </c>
      <c r="B2" s="30"/>
      <c r="C2" s="30"/>
      <c r="D2" s="30"/>
      <c r="E2" s="30"/>
      <c r="F2" s="30"/>
      <c r="G2" s="30"/>
      <c r="H2" s="30"/>
      <c r="I2" s="30"/>
      <c r="J2" s="30"/>
    </row>
    <row r="3" spans="1:10" x14ac:dyDescent="0.2">
      <c r="A3" s="30" t="s">
        <v>38</v>
      </c>
      <c r="B3" s="30"/>
      <c r="C3" s="30"/>
      <c r="D3" s="30"/>
      <c r="E3" s="30"/>
      <c r="F3" s="30"/>
      <c r="G3" s="30"/>
      <c r="H3" s="30"/>
      <c r="I3" s="30"/>
      <c r="J3" s="30"/>
    </row>
    <row r="4" spans="1:10" x14ac:dyDescent="0.2">
      <c r="A4" s="30"/>
      <c r="B4" s="30"/>
      <c r="C4" s="30"/>
      <c r="D4" s="30"/>
      <c r="E4" s="30"/>
      <c r="F4" s="30"/>
      <c r="G4" s="30"/>
      <c r="H4" s="30"/>
      <c r="I4" s="30"/>
      <c r="J4" s="30"/>
    </row>
    <row r="5" spans="1:10" ht="18.75" x14ac:dyDescent="0.3">
      <c r="A5" s="29" t="s">
        <v>18</v>
      </c>
      <c r="B5" s="30"/>
      <c r="C5" s="30"/>
      <c r="D5" s="30"/>
      <c r="E5" s="30"/>
      <c r="F5" s="30"/>
      <c r="G5" s="30"/>
      <c r="H5" s="30"/>
      <c r="I5" s="30"/>
      <c r="J5" s="30"/>
    </row>
    <row r="6" spans="1:10" x14ac:dyDescent="0.2">
      <c r="A6" s="30"/>
      <c r="B6" s="30"/>
      <c r="C6" s="30"/>
      <c r="D6" s="30"/>
      <c r="E6" s="30"/>
      <c r="F6" s="30"/>
      <c r="G6" s="30"/>
      <c r="H6" s="30"/>
      <c r="I6" s="30"/>
      <c r="J6" s="30"/>
    </row>
    <row r="7" spans="1:10" x14ac:dyDescent="0.2">
      <c r="A7" s="30"/>
      <c r="B7" s="30"/>
      <c r="C7" s="30"/>
      <c r="D7" s="30"/>
      <c r="E7" s="30"/>
      <c r="F7" s="30"/>
      <c r="G7" s="30"/>
      <c r="H7" s="30"/>
      <c r="I7" s="30"/>
      <c r="J7" s="30"/>
    </row>
    <row r="8" spans="1:10" x14ac:dyDescent="0.2">
      <c r="A8" s="30"/>
      <c r="B8" s="30"/>
      <c r="C8" s="30"/>
      <c r="D8" s="30"/>
      <c r="E8" s="30"/>
      <c r="F8" s="30"/>
      <c r="G8" s="30"/>
      <c r="H8" s="30"/>
      <c r="I8" s="30"/>
      <c r="J8" s="30"/>
    </row>
    <row r="9" spans="1:10" ht="48" thickBot="1" x14ac:dyDescent="0.3">
      <c r="A9" s="54" t="s">
        <v>39</v>
      </c>
      <c r="B9" s="37" t="s">
        <v>20</v>
      </c>
      <c r="C9" s="6" t="s">
        <v>36</v>
      </c>
      <c r="D9" s="30"/>
      <c r="E9" s="30"/>
      <c r="F9" s="30"/>
      <c r="G9" s="30"/>
      <c r="H9" s="30"/>
      <c r="I9" s="30"/>
      <c r="J9" s="30"/>
    </row>
    <row r="10" spans="1:10" x14ac:dyDescent="0.2">
      <c r="A10" s="38">
        <v>110</v>
      </c>
      <c r="B10" s="13"/>
      <c r="C10" s="7">
        <v>50</v>
      </c>
      <c r="D10" s="48" t="str">
        <f>A30</f>
        <v/>
      </c>
      <c r="E10" s="30"/>
      <c r="F10" s="30"/>
      <c r="G10" s="30"/>
      <c r="H10" s="30"/>
      <c r="I10" s="30"/>
      <c r="J10" s="30"/>
    </row>
    <row r="11" spans="1:10" x14ac:dyDescent="0.2">
      <c r="A11" s="38">
        <v>90</v>
      </c>
      <c r="B11" s="13"/>
      <c r="C11" s="7">
        <v>30</v>
      </c>
      <c r="D11" s="48" t="str">
        <f t="shared" ref="D11:D12" si="0">A31</f>
        <v/>
      </c>
      <c r="E11" s="30"/>
      <c r="F11" s="30"/>
      <c r="G11" s="30"/>
      <c r="H11" s="30"/>
      <c r="I11" s="30"/>
      <c r="J11" s="30"/>
    </row>
    <row r="12" spans="1:10" x14ac:dyDescent="0.2">
      <c r="A12" s="39">
        <v>120</v>
      </c>
      <c r="B12" s="14"/>
      <c r="C12" s="8">
        <v>40</v>
      </c>
      <c r="D12" s="48" t="str">
        <f t="shared" si="0"/>
        <v/>
      </c>
      <c r="E12" s="30"/>
      <c r="F12" s="30"/>
      <c r="G12" s="30"/>
      <c r="H12" s="30"/>
      <c r="I12" s="30"/>
      <c r="J12" s="30"/>
    </row>
    <row r="13" spans="1:10" x14ac:dyDescent="0.2">
      <c r="A13" s="30"/>
      <c r="B13" s="30"/>
      <c r="C13" s="30"/>
      <c r="E13" s="30"/>
      <c r="F13" s="30"/>
      <c r="G13" s="30"/>
      <c r="H13" s="30"/>
      <c r="I13" s="30"/>
      <c r="J13" s="30"/>
    </row>
    <row r="14" spans="1:10" x14ac:dyDescent="0.2">
      <c r="D14" s="30"/>
      <c r="E14" s="30"/>
      <c r="F14" s="30"/>
      <c r="G14" s="30"/>
      <c r="H14" s="30"/>
      <c r="I14" s="30"/>
      <c r="J14" s="30"/>
    </row>
    <row r="15" spans="1:10" x14ac:dyDescent="0.2">
      <c r="A15" s="30"/>
      <c r="B15" s="30"/>
      <c r="C15" s="30"/>
      <c r="D15" s="30"/>
      <c r="E15" s="30"/>
      <c r="F15" s="30"/>
      <c r="G15" s="30"/>
      <c r="H15" s="30"/>
      <c r="I15" s="30"/>
      <c r="J15" s="30"/>
    </row>
    <row r="30" spans="1:1" ht="15.75" x14ac:dyDescent="0.25">
      <c r="A30" s="46" t="str">
        <f>IF(B10="","",IF(B10=C10*A10/100,"Well done!","Please try again"))</f>
        <v/>
      </c>
    </row>
    <row r="31" spans="1:1" ht="15.75" x14ac:dyDescent="0.25">
      <c r="A31" s="46" t="str">
        <f>IF(B11="","",IF(B11=C11*A11/100,"Well done!","Please try again"))</f>
        <v/>
      </c>
    </row>
    <row r="32" spans="1:1" ht="15.75" x14ac:dyDescent="0.25">
      <c r="A32" s="46" t="str">
        <f>IF(B12="","",IF(B12=C12*A12/100,"Well done!","Please try again"))</f>
        <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CB6C-A11E-42F9-AFF1-6B81053719ED}">
  <dimension ref="A1:G32"/>
  <sheetViews>
    <sheetView zoomScale="160" zoomScaleNormal="160" workbookViewId="0">
      <selection activeCell="A9" sqref="A8:A10"/>
    </sheetView>
  </sheetViews>
  <sheetFormatPr defaultRowHeight="14.25" x14ac:dyDescent="0.2"/>
  <cols>
    <col min="1" max="1" width="11.125" customWidth="1"/>
  </cols>
  <sheetData>
    <row r="1" spans="1:7" ht="18.75" x14ac:dyDescent="0.3">
      <c r="A1" s="29" t="s">
        <v>40</v>
      </c>
      <c r="B1" s="30"/>
      <c r="C1" s="30"/>
      <c r="D1" s="30"/>
      <c r="E1" s="30"/>
      <c r="F1" s="30"/>
      <c r="G1" s="30"/>
    </row>
    <row r="2" spans="1:7" ht="18.75" x14ac:dyDescent="0.3">
      <c r="A2" s="36" t="s">
        <v>31</v>
      </c>
      <c r="B2" s="30"/>
      <c r="C2" s="30"/>
      <c r="D2" s="30"/>
      <c r="E2" s="30"/>
      <c r="F2" s="30"/>
      <c r="G2" s="30"/>
    </row>
    <row r="3" spans="1:7" x14ac:dyDescent="0.2">
      <c r="A3" s="30" t="s">
        <v>41</v>
      </c>
      <c r="B3" s="30"/>
      <c r="C3" s="30"/>
      <c r="D3" s="30"/>
      <c r="E3" s="30"/>
      <c r="F3" s="30"/>
      <c r="G3" s="30"/>
    </row>
    <row r="4" spans="1:7" ht="18.75" x14ac:dyDescent="0.3">
      <c r="A4" s="29" t="s">
        <v>18</v>
      </c>
      <c r="B4" s="30"/>
      <c r="C4" s="30"/>
      <c r="D4" s="30"/>
      <c r="E4" s="30"/>
      <c r="F4" s="30"/>
      <c r="G4" s="30"/>
    </row>
    <row r="5" spans="1:7" x14ac:dyDescent="0.2">
      <c r="A5" s="30"/>
      <c r="B5" s="30"/>
      <c r="C5" s="30"/>
      <c r="D5" s="30"/>
      <c r="E5" s="30"/>
      <c r="F5" s="30"/>
      <c r="G5" s="30"/>
    </row>
    <row r="6" spans="1:7" x14ac:dyDescent="0.2">
      <c r="A6" s="30"/>
      <c r="B6" s="30"/>
      <c r="C6" s="30"/>
      <c r="D6" s="30"/>
      <c r="E6" s="30"/>
      <c r="F6" s="30"/>
      <c r="G6" s="30"/>
    </row>
    <row r="7" spans="1:7" ht="63.75" thickBot="1" x14ac:dyDescent="0.3">
      <c r="A7" s="54" t="s">
        <v>39</v>
      </c>
      <c r="B7" s="37" t="s">
        <v>20</v>
      </c>
      <c r="C7" s="6" t="s">
        <v>42</v>
      </c>
      <c r="D7" s="30"/>
      <c r="E7" s="30"/>
      <c r="F7" s="30"/>
      <c r="G7" s="30"/>
    </row>
    <row r="8" spans="1:7" x14ac:dyDescent="0.2">
      <c r="A8" s="9"/>
      <c r="B8" s="38">
        <v>150</v>
      </c>
      <c r="C8" s="7">
        <v>50</v>
      </c>
      <c r="D8" s="48" t="str">
        <f>A30</f>
        <v/>
      </c>
      <c r="E8" s="30"/>
      <c r="F8" s="30"/>
      <c r="G8" s="30"/>
    </row>
    <row r="9" spans="1:7" x14ac:dyDescent="0.2">
      <c r="A9" s="9"/>
      <c r="B9" s="38">
        <v>200</v>
      </c>
      <c r="C9" s="7">
        <v>40</v>
      </c>
      <c r="D9" s="48" t="str">
        <f t="shared" ref="D9:D10" si="0">A31</f>
        <v/>
      </c>
      <c r="E9" s="30"/>
      <c r="F9" s="30"/>
      <c r="G9" s="30"/>
    </row>
    <row r="10" spans="1:7" x14ac:dyDescent="0.2">
      <c r="A10" s="10"/>
      <c r="B10" s="39">
        <v>750</v>
      </c>
      <c r="C10" s="8">
        <v>60</v>
      </c>
      <c r="D10" s="48" t="str">
        <f t="shared" si="0"/>
        <v/>
      </c>
      <c r="E10" s="30"/>
      <c r="F10" s="30"/>
      <c r="G10" s="30"/>
    </row>
    <row r="11" spans="1:7" x14ac:dyDescent="0.2">
      <c r="A11" s="30"/>
      <c r="B11" s="30"/>
      <c r="C11" s="30"/>
      <c r="D11" s="30"/>
      <c r="E11" s="30"/>
      <c r="F11" s="30"/>
      <c r="G11" s="30"/>
    </row>
    <row r="12" spans="1:7" x14ac:dyDescent="0.2">
      <c r="A12" s="30"/>
      <c r="B12" s="30"/>
      <c r="C12" s="30"/>
      <c r="D12" s="30"/>
      <c r="E12" s="30"/>
      <c r="F12" s="30"/>
      <c r="G12" s="30"/>
    </row>
    <row r="13" spans="1:7" x14ac:dyDescent="0.2">
      <c r="A13" s="30"/>
      <c r="B13" s="30"/>
      <c r="C13" s="30"/>
      <c r="D13" s="30"/>
      <c r="E13" s="30"/>
      <c r="F13" s="30"/>
      <c r="G13" s="30"/>
    </row>
    <row r="14" spans="1:7" x14ac:dyDescent="0.2">
      <c r="A14" s="2"/>
      <c r="B14" s="2"/>
      <c r="C14" s="2"/>
      <c r="D14" s="2"/>
      <c r="E14" s="2"/>
      <c r="F14" s="2"/>
      <c r="G14" s="2"/>
    </row>
    <row r="30" spans="1:1" ht="15.75" x14ac:dyDescent="0.25">
      <c r="A30" s="46" t="str">
        <f>IF(A8="","",IF(A8=B8/(C8/100),"Well done!","Sorry, try again, please"))</f>
        <v/>
      </c>
    </row>
    <row r="31" spans="1:1" ht="15.75" x14ac:dyDescent="0.25">
      <c r="A31" s="46" t="str">
        <f>IF(A9="","",IF(A9=B9/(C9/100),"Well done!","Sorry, try again, please"))</f>
        <v/>
      </c>
    </row>
    <row r="32" spans="1:1" ht="15.75" x14ac:dyDescent="0.25">
      <c r="A32" s="46" t="str">
        <f>IF(A10="","",IF(A10=B10/(C10/100),"Well done!","Sorry, try again, please"))</f>
        <v/>
      </c>
    </row>
  </sheetData>
  <conditionalFormatting sqref="A30:A32">
    <cfRule type="cellIs" dxfId="0" priority="1" stopIfTrue="1" operator="notEqual">
      <formula>ROUND($B$8/$A$8*100,2)</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69B17-869A-4E06-815C-B2B02AFB0D5D}">
  <dimension ref="A1:U41"/>
  <sheetViews>
    <sheetView zoomScale="145" zoomScaleNormal="145" workbookViewId="0"/>
  </sheetViews>
  <sheetFormatPr defaultRowHeight="14.25" x14ac:dyDescent="0.2"/>
  <cols>
    <col min="11" max="11" width="17.875" bestFit="1" customWidth="1"/>
  </cols>
  <sheetData>
    <row r="1" spans="1:11" ht="18.75" x14ac:dyDescent="0.3">
      <c r="A1" s="1" t="s">
        <v>0</v>
      </c>
      <c r="B1" s="2"/>
      <c r="C1" s="2"/>
      <c r="D1" s="2"/>
      <c r="E1" s="2"/>
      <c r="F1" s="2"/>
      <c r="G1" s="2"/>
      <c r="H1" s="2"/>
      <c r="I1" s="2"/>
      <c r="J1" s="2"/>
      <c r="K1" s="2"/>
    </row>
    <row r="2" spans="1:11" ht="18.75" x14ac:dyDescent="0.3">
      <c r="A2" s="1" t="s">
        <v>43</v>
      </c>
      <c r="B2" s="2"/>
      <c r="C2" s="2"/>
      <c r="D2" s="2"/>
      <c r="E2" s="2"/>
      <c r="F2" s="2"/>
      <c r="G2" s="2"/>
      <c r="H2" s="2"/>
      <c r="I2" s="2"/>
      <c r="J2" s="2"/>
      <c r="K2" s="2"/>
    </row>
    <row r="3" spans="1:11" ht="15.75" x14ac:dyDescent="0.25">
      <c r="A3" s="15"/>
      <c r="B3" s="2"/>
      <c r="C3" s="2"/>
      <c r="D3" s="2"/>
      <c r="E3" s="2"/>
      <c r="F3" s="2"/>
      <c r="G3" s="2"/>
      <c r="H3" s="2"/>
      <c r="I3" s="2"/>
      <c r="J3" s="2"/>
      <c r="K3" s="2"/>
    </row>
    <row r="4" spans="1:11" ht="48" thickBot="1" x14ac:dyDescent="0.25">
      <c r="A4" s="2"/>
      <c r="B4" s="2"/>
      <c r="C4" s="2"/>
      <c r="D4" s="2"/>
      <c r="E4" s="16" t="s">
        <v>44</v>
      </c>
      <c r="F4" s="16" t="s">
        <v>45</v>
      </c>
      <c r="G4" s="17" t="s">
        <v>46</v>
      </c>
      <c r="H4" s="16" t="s">
        <v>47</v>
      </c>
      <c r="I4" s="16" t="s">
        <v>48</v>
      </c>
      <c r="J4" s="18" t="s">
        <v>49</v>
      </c>
      <c r="K4" s="2"/>
    </row>
    <row r="5" spans="1:11" x14ac:dyDescent="0.2">
      <c r="A5" s="2"/>
      <c r="B5" s="2"/>
      <c r="C5" s="2"/>
      <c r="D5" s="2"/>
      <c r="E5" s="19" cm="1">
        <f t="array" ref="E5:E14">_xlfn.SEQUENCE(10,,100,0)</f>
        <v>100</v>
      </c>
      <c r="F5" s="19" cm="1">
        <f t="array" ref="F5:F14">_xlfn.SEQUENCE(10,,200,-10)</f>
        <v>200</v>
      </c>
      <c r="G5" s="19">
        <f t="shared" ref="G5:G14" si="0">F5-E5</f>
        <v>100</v>
      </c>
      <c r="H5" s="20">
        <f t="shared" ref="H5:H14" si="1">G5/E5</f>
        <v>1</v>
      </c>
      <c r="I5" s="20">
        <f t="shared" ref="I5:I14" si="2">G5/F5</f>
        <v>0.5</v>
      </c>
      <c r="J5" s="21">
        <f t="shared" ref="J5:J14" si="3">H5/I5</f>
        <v>2</v>
      </c>
      <c r="K5" s="2"/>
    </row>
    <row r="6" spans="1:11" x14ac:dyDescent="0.2">
      <c r="A6" s="2"/>
      <c r="B6" s="2"/>
      <c r="C6" s="2"/>
      <c r="D6" s="2"/>
      <c r="E6" s="19">
        <v>100</v>
      </c>
      <c r="F6" s="19">
        <v>190</v>
      </c>
      <c r="G6" s="19">
        <f t="shared" si="0"/>
        <v>90</v>
      </c>
      <c r="H6" s="20">
        <f t="shared" si="1"/>
        <v>0.9</v>
      </c>
      <c r="I6" s="20">
        <f t="shared" si="2"/>
        <v>0.47368421052631576</v>
      </c>
      <c r="J6" s="21">
        <f t="shared" si="3"/>
        <v>1.9000000000000001</v>
      </c>
      <c r="K6" s="2"/>
    </row>
    <row r="7" spans="1:11" x14ac:dyDescent="0.2">
      <c r="A7" s="2"/>
      <c r="B7" s="2"/>
      <c r="C7" s="2"/>
      <c r="D7" s="2"/>
      <c r="E7" s="19">
        <v>100</v>
      </c>
      <c r="F7" s="19">
        <v>180</v>
      </c>
      <c r="G7" s="19">
        <f t="shared" si="0"/>
        <v>80</v>
      </c>
      <c r="H7" s="20">
        <f t="shared" si="1"/>
        <v>0.8</v>
      </c>
      <c r="I7" s="20">
        <f t="shared" si="2"/>
        <v>0.44444444444444442</v>
      </c>
      <c r="J7" s="21">
        <f t="shared" si="3"/>
        <v>1.8000000000000003</v>
      </c>
      <c r="K7" s="2"/>
    </row>
    <row r="8" spans="1:11" x14ac:dyDescent="0.2">
      <c r="A8" s="2"/>
      <c r="B8" s="2"/>
      <c r="C8" s="2"/>
      <c r="D8" s="2"/>
      <c r="E8" s="19">
        <v>100</v>
      </c>
      <c r="F8" s="19">
        <v>170</v>
      </c>
      <c r="G8" s="19">
        <f t="shared" si="0"/>
        <v>70</v>
      </c>
      <c r="H8" s="20">
        <f t="shared" si="1"/>
        <v>0.7</v>
      </c>
      <c r="I8" s="20">
        <f t="shared" si="2"/>
        <v>0.41176470588235292</v>
      </c>
      <c r="J8" s="21">
        <f t="shared" si="3"/>
        <v>1.7</v>
      </c>
      <c r="K8" s="2"/>
    </row>
    <row r="9" spans="1:11" x14ac:dyDescent="0.2">
      <c r="A9" s="2"/>
      <c r="B9" s="2"/>
      <c r="C9" s="2"/>
      <c r="D9" s="2"/>
      <c r="E9" s="22">
        <v>100</v>
      </c>
      <c r="F9" s="19">
        <v>160</v>
      </c>
      <c r="G9" s="22">
        <f t="shared" si="0"/>
        <v>60</v>
      </c>
      <c r="H9" s="23">
        <f t="shared" si="1"/>
        <v>0.6</v>
      </c>
      <c r="I9" s="23">
        <f t="shared" si="2"/>
        <v>0.375</v>
      </c>
      <c r="J9" s="21">
        <f t="shared" si="3"/>
        <v>1.5999999999999999</v>
      </c>
      <c r="K9" s="2"/>
    </row>
    <row r="10" spans="1:11" x14ac:dyDescent="0.2">
      <c r="A10" s="2"/>
      <c r="B10" s="2"/>
      <c r="C10" s="2"/>
      <c r="D10" s="2"/>
      <c r="E10" s="22">
        <v>100</v>
      </c>
      <c r="F10" s="19">
        <v>150</v>
      </c>
      <c r="G10" s="22">
        <f t="shared" si="0"/>
        <v>50</v>
      </c>
      <c r="H10" s="23">
        <f t="shared" si="1"/>
        <v>0.5</v>
      </c>
      <c r="I10" s="23">
        <f t="shared" si="2"/>
        <v>0.33333333333333331</v>
      </c>
      <c r="J10" s="21">
        <f t="shared" si="3"/>
        <v>1.5</v>
      </c>
      <c r="K10" s="2"/>
    </row>
    <row r="11" spans="1:11" x14ac:dyDescent="0.2">
      <c r="A11" s="2"/>
      <c r="B11" s="2"/>
      <c r="C11" s="2"/>
      <c r="D11" s="2"/>
      <c r="E11" s="22">
        <v>100</v>
      </c>
      <c r="F11" s="19">
        <v>140</v>
      </c>
      <c r="G11" s="22">
        <f t="shared" si="0"/>
        <v>40</v>
      </c>
      <c r="H11" s="23">
        <f t="shared" si="1"/>
        <v>0.4</v>
      </c>
      <c r="I11" s="23">
        <f t="shared" si="2"/>
        <v>0.2857142857142857</v>
      </c>
      <c r="J11" s="21">
        <f t="shared" si="3"/>
        <v>1.4000000000000001</v>
      </c>
      <c r="K11" s="2"/>
    </row>
    <row r="12" spans="1:11" x14ac:dyDescent="0.2">
      <c r="A12" s="2"/>
      <c r="B12" s="2"/>
      <c r="C12" s="2"/>
      <c r="D12" s="2"/>
      <c r="E12" s="22">
        <v>100</v>
      </c>
      <c r="F12" s="19">
        <v>130</v>
      </c>
      <c r="G12" s="22">
        <f t="shared" si="0"/>
        <v>30</v>
      </c>
      <c r="H12" s="23">
        <f t="shared" si="1"/>
        <v>0.3</v>
      </c>
      <c r="I12" s="23">
        <f t="shared" si="2"/>
        <v>0.23076923076923078</v>
      </c>
      <c r="J12" s="21">
        <f t="shared" si="3"/>
        <v>1.2999999999999998</v>
      </c>
      <c r="K12" s="2"/>
    </row>
    <row r="13" spans="1:11" x14ac:dyDescent="0.2">
      <c r="A13" s="2"/>
      <c r="B13" s="2"/>
      <c r="C13" s="2"/>
      <c r="D13" s="2"/>
      <c r="E13" s="22">
        <v>100</v>
      </c>
      <c r="F13" s="19">
        <v>120</v>
      </c>
      <c r="G13" s="22">
        <f t="shared" si="0"/>
        <v>20</v>
      </c>
      <c r="H13" s="23">
        <f t="shared" si="1"/>
        <v>0.2</v>
      </c>
      <c r="I13" s="23">
        <f t="shared" si="2"/>
        <v>0.16666666666666666</v>
      </c>
      <c r="J13" s="21">
        <f t="shared" si="3"/>
        <v>1.2000000000000002</v>
      </c>
      <c r="K13" s="2"/>
    </row>
    <row r="14" spans="1:11" ht="15" thickBot="1" x14ac:dyDescent="0.25">
      <c r="A14" s="2"/>
      <c r="B14" s="2"/>
      <c r="C14" s="2"/>
      <c r="D14" s="2"/>
      <c r="E14" s="24">
        <v>100</v>
      </c>
      <c r="F14" s="24">
        <v>110</v>
      </c>
      <c r="G14" s="24">
        <f t="shared" si="0"/>
        <v>10</v>
      </c>
      <c r="H14" s="25">
        <f t="shared" si="1"/>
        <v>0.1</v>
      </c>
      <c r="I14" s="25">
        <f t="shared" si="2"/>
        <v>9.0909090909090912E-2</v>
      </c>
      <c r="J14" s="26">
        <f t="shared" si="3"/>
        <v>1.1000000000000001</v>
      </c>
      <c r="K14" s="2"/>
    </row>
    <row r="15" spans="1:11" x14ac:dyDescent="0.2">
      <c r="A15" s="2"/>
      <c r="B15" s="2"/>
      <c r="C15" s="2"/>
      <c r="D15" s="2"/>
      <c r="E15" s="2"/>
      <c r="F15" s="2"/>
      <c r="G15" s="2"/>
      <c r="H15" s="2"/>
      <c r="I15" s="2"/>
      <c r="J15" s="2"/>
      <c r="K15" s="2"/>
    </row>
    <row r="20" spans="12:21" x14ac:dyDescent="0.2">
      <c r="L20" s="55"/>
      <c r="M20" s="55"/>
      <c r="N20" s="55"/>
      <c r="O20" s="55"/>
      <c r="P20" s="55"/>
      <c r="Q20" s="55"/>
      <c r="R20" s="55"/>
      <c r="S20" s="55"/>
      <c r="T20" s="55"/>
      <c r="U20" s="55"/>
    </row>
    <row r="21" spans="12:21" x14ac:dyDescent="0.2">
      <c r="L21" s="55"/>
      <c r="M21" s="55"/>
      <c r="N21" s="55"/>
      <c r="O21" s="55"/>
      <c r="P21" s="55"/>
      <c r="Q21" s="55"/>
      <c r="R21" s="55"/>
      <c r="S21" s="55"/>
      <c r="T21" s="55"/>
      <c r="U21" s="55"/>
    </row>
    <row r="22" spans="12:21" x14ac:dyDescent="0.2">
      <c r="L22" s="55"/>
      <c r="M22" s="55"/>
      <c r="N22" s="55"/>
      <c r="O22" s="55"/>
      <c r="P22" s="55"/>
      <c r="Q22" s="55"/>
      <c r="R22" s="55"/>
      <c r="S22" s="55"/>
      <c r="T22" s="55"/>
      <c r="U22" s="55"/>
    </row>
    <row r="23" spans="12:21" x14ac:dyDescent="0.2">
      <c r="L23" s="55"/>
      <c r="M23" s="55"/>
      <c r="N23" s="55"/>
      <c r="O23" s="55"/>
      <c r="P23" s="55"/>
      <c r="Q23" s="55"/>
      <c r="R23" s="55"/>
      <c r="S23" s="55"/>
      <c r="T23" s="55"/>
      <c r="U23" s="55"/>
    </row>
    <row r="24" spans="12:21" x14ac:dyDescent="0.2">
      <c r="L24" s="55"/>
      <c r="M24" s="55"/>
      <c r="N24" s="55"/>
      <c r="O24" s="55"/>
      <c r="P24" s="55"/>
      <c r="Q24" s="55"/>
      <c r="R24" s="55"/>
      <c r="S24" s="55"/>
      <c r="T24" s="55"/>
      <c r="U24" s="55"/>
    </row>
    <row r="25" spans="12:21" x14ac:dyDescent="0.2">
      <c r="L25" s="55"/>
      <c r="M25" s="55"/>
      <c r="N25" s="55"/>
      <c r="O25" s="55"/>
      <c r="P25" s="55"/>
      <c r="Q25" s="55"/>
      <c r="R25" s="55"/>
      <c r="S25" s="55"/>
      <c r="T25" s="55"/>
      <c r="U25" s="55"/>
    </row>
    <row r="26" spans="12:21" x14ac:dyDescent="0.2">
      <c r="L26" s="55"/>
      <c r="M26" s="55"/>
      <c r="N26" s="55"/>
      <c r="O26" s="55"/>
      <c r="P26" s="55"/>
      <c r="Q26" s="55"/>
      <c r="R26" s="55"/>
      <c r="S26" s="55"/>
      <c r="T26" s="55"/>
      <c r="U26" s="55"/>
    </row>
    <row r="27" spans="12:21" x14ac:dyDescent="0.2">
      <c r="L27" s="55"/>
      <c r="M27" s="55"/>
      <c r="N27" s="55"/>
      <c r="O27" s="55"/>
      <c r="P27" s="55"/>
      <c r="Q27" s="55"/>
      <c r="R27" s="55"/>
      <c r="S27" s="55"/>
      <c r="T27" s="55"/>
      <c r="U27" s="55"/>
    </row>
    <row r="28" spans="12:21" x14ac:dyDescent="0.2">
      <c r="L28" s="55"/>
      <c r="M28" s="55"/>
      <c r="N28" s="55"/>
      <c r="O28" s="55"/>
      <c r="P28" s="55"/>
      <c r="Q28" s="55"/>
      <c r="R28" s="55"/>
      <c r="S28" s="55"/>
      <c r="T28" s="55"/>
      <c r="U28" s="55"/>
    </row>
    <row r="29" spans="12:21" x14ac:dyDescent="0.2">
      <c r="L29" s="55"/>
      <c r="M29" s="55"/>
      <c r="N29" s="55"/>
      <c r="O29" s="55"/>
      <c r="P29" s="55"/>
      <c r="Q29" s="55"/>
      <c r="R29" s="55"/>
      <c r="S29" s="55"/>
      <c r="T29" s="55"/>
      <c r="U29" s="55"/>
    </row>
    <row r="32" spans="12:21" x14ac:dyDescent="0.2">
      <c r="L32" s="56"/>
      <c r="M32" s="56"/>
      <c r="N32" s="56"/>
      <c r="O32" s="56"/>
      <c r="P32" s="56"/>
      <c r="Q32" s="56"/>
      <c r="R32" s="56"/>
      <c r="S32" s="56"/>
      <c r="T32" s="56"/>
      <c r="U32" s="56"/>
    </row>
    <row r="33" spans="12:21" x14ac:dyDescent="0.2">
      <c r="L33" s="56"/>
      <c r="M33" s="56"/>
      <c r="N33" s="56"/>
      <c r="O33" s="56"/>
      <c r="P33" s="56"/>
      <c r="Q33" s="56"/>
      <c r="R33" s="56"/>
      <c r="S33" s="56"/>
      <c r="T33" s="56"/>
      <c r="U33" s="56"/>
    </row>
    <row r="34" spans="12:21" x14ac:dyDescent="0.2">
      <c r="L34" s="56"/>
      <c r="M34" s="56"/>
      <c r="N34" s="56"/>
      <c r="O34" s="56"/>
      <c r="P34" s="56"/>
      <c r="Q34" s="56"/>
      <c r="R34" s="56"/>
      <c r="S34" s="56"/>
      <c r="T34" s="56"/>
      <c r="U34" s="56"/>
    </row>
    <row r="35" spans="12:21" x14ac:dyDescent="0.2">
      <c r="L35" s="56"/>
      <c r="M35" s="56"/>
      <c r="N35" s="56"/>
      <c r="O35" s="56"/>
      <c r="P35" s="56"/>
      <c r="Q35" s="56"/>
      <c r="R35" s="56"/>
      <c r="S35" s="56"/>
      <c r="T35" s="56"/>
      <c r="U35" s="56"/>
    </row>
    <row r="36" spans="12:21" x14ac:dyDescent="0.2">
      <c r="L36" s="56"/>
      <c r="M36" s="56"/>
      <c r="N36" s="56"/>
      <c r="O36" s="56"/>
      <c r="P36" s="56"/>
      <c r="Q36" s="56"/>
      <c r="R36" s="56"/>
      <c r="S36" s="56"/>
      <c r="T36" s="56"/>
      <c r="U36" s="56"/>
    </row>
    <row r="37" spans="12:21" x14ac:dyDescent="0.2">
      <c r="L37" s="56"/>
      <c r="M37" s="56"/>
      <c r="N37" s="56"/>
      <c r="O37" s="56"/>
      <c r="P37" s="56"/>
      <c r="Q37" s="56"/>
      <c r="R37" s="56"/>
      <c r="S37" s="56"/>
      <c r="T37" s="56"/>
      <c r="U37" s="56"/>
    </row>
    <row r="38" spans="12:21" x14ac:dyDescent="0.2">
      <c r="L38" s="56"/>
      <c r="M38" s="56"/>
      <c r="N38" s="56"/>
      <c r="O38" s="56"/>
      <c r="P38" s="56"/>
      <c r="Q38" s="56"/>
      <c r="R38" s="56"/>
      <c r="S38" s="56"/>
      <c r="T38" s="56"/>
      <c r="U38" s="56"/>
    </row>
    <row r="39" spans="12:21" x14ac:dyDescent="0.2">
      <c r="L39" s="56"/>
      <c r="M39" s="56"/>
      <c r="N39" s="56"/>
      <c r="O39" s="56"/>
      <c r="P39" s="56"/>
      <c r="Q39" s="56"/>
      <c r="R39" s="56"/>
      <c r="S39" s="56"/>
      <c r="T39" s="56"/>
      <c r="U39" s="56"/>
    </row>
    <row r="40" spans="12:21" x14ac:dyDescent="0.2">
      <c r="L40" s="56"/>
      <c r="M40" s="56"/>
      <c r="N40" s="56"/>
      <c r="O40" s="56"/>
      <c r="P40" s="56"/>
      <c r="Q40" s="56"/>
      <c r="R40" s="56"/>
      <c r="S40" s="56"/>
      <c r="T40" s="56"/>
      <c r="U40" s="56"/>
    </row>
    <row r="41" spans="12:21" x14ac:dyDescent="0.2">
      <c r="L41" s="56"/>
      <c r="M41" s="56"/>
      <c r="N41" s="56"/>
      <c r="O41" s="56"/>
      <c r="P41" s="56"/>
      <c r="Q41" s="56"/>
      <c r="R41" s="56"/>
      <c r="S41" s="56"/>
      <c r="T41" s="56"/>
      <c r="U41" s="56"/>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vt:lpstr>
      <vt:lpstr>Golden_Rules</vt:lpstr>
      <vt:lpstr>Markup</vt:lpstr>
      <vt:lpstr>Markup_2</vt:lpstr>
      <vt:lpstr>Markup_3</vt:lpstr>
      <vt:lpstr>Markup_4</vt:lpstr>
      <vt:lpstr>Markup_5</vt:lpstr>
      <vt:lpstr>Margin</vt:lpstr>
      <vt:lpstr>Margin_2</vt:lpstr>
      <vt:lpstr>Margin_3</vt:lpstr>
      <vt:lpstr>Margin_4</vt:lpstr>
      <vt:lpstr>And_Finally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dcterms:created xsi:type="dcterms:W3CDTF">2024-07-08T02:48:04Z</dcterms:created>
  <dcterms:modified xsi:type="dcterms:W3CDTF">2024-07-08T04:34:12Z</dcterms:modified>
</cp:coreProperties>
</file>